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tieve projecten\2018-0944 Koningshooikt Withof\2. Werkbestanden en data\Metaal\"/>
    </mc:Choice>
  </mc:AlternateContent>
  <xr:revisionPtr revIDLastSave="0" documentId="13_ncr:1_{9806D193-4554-447F-BA07-2DC4561CBEBF}" xr6:coauthVersionLast="46" xr6:coauthVersionMax="46" xr10:uidLastSave="{00000000-0000-0000-0000-000000000000}"/>
  <bookViews>
    <workbookView xWindow="-28920" yWindow="15" windowWidth="29040" windowHeight="15840" xr2:uid="{00000000-000D-0000-FFFF-FFFF00000000}"/>
  </bookViews>
  <sheets>
    <sheet name="Metaal" sheetId="1" r:id="rId1"/>
    <sheet name="SLakken" sheetId="3" r:id="rId2"/>
    <sheet name="Anders" sheetId="2" r:id="rId3"/>
  </sheets>
  <definedNames>
    <definedName name="_xlnm._FilterDatabase" localSheetId="0" hidden="1">Metaal!$A$2:$T$62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3" i="1" l="1"/>
  <c r="K63" i="1"/>
  <c r="A198" i="1"/>
  <c r="L90" i="1"/>
</calcChain>
</file>

<file path=xl/sharedStrings.xml><?xml version="1.0" encoding="utf-8"?>
<sst xmlns="http://schemas.openxmlformats.org/spreadsheetml/2006/main" count="497" uniqueCount="187">
  <si>
    <t>Vnr</t>
  </si>
  <si>
    <t>Spoor</t>
  </si>
  <si>
    <t>Context</t>
  </si>
  <si>
    <t>Omschrijving</t>
  </si>
  <si>
    <t>Materiaal</t>
  </si>
  <si>
    <t>Aantal</t>
  </si>
  <si>
    <t>Gewicht</t>
  </si>
  <si>
    <t>Datering</t>
  </si>
  <si>
    <t>Datering context op basis van aardewerk</t>
  </si>
  <si>
    <t>Bijzonderheden</t>
  </si>
  <si>
    <t>Literatuur</t>
  </si>
  <si>
    <t>WP</t>
  </si>
  <si>
    <t>Vlak</t>
  </si>
  <si>
    <t>Overige informatie</t>
  </si>
  <si>
    <t>Archeologische context</t>
  </si>
  <si>
    <t>Advies</t>
  </si>
  <si>
    <t>Vulling/laag</t>
  </si>
  <si>
    <t>Bewaring</t>
  </si>
  <si>
    <t>Fragmentatie</t>
  </si>
  <si>
    <t>Klein</t>
  </si>
  <si>
    <t>Redelijk</t>
  </si>
  <si>
    <t>Pb</t>
  </si>
  <si>
    <t>MD</t>
  </si>
  <si>
    <t>Slecht</t>
  </si>
  <si>
    <t>PV</t>
  </si>
  <si>
    <t>Cu</t>
  </si>
  <si>
    <t>Goed</t>
  </si>
  <si>
    <t>Groot</t>
  </si>
  <si>
    <t>Opmerking</t>
  </si>
  <si>
    <t>AFW</t>
  </si>
  <si>
    <t>WOI</t>
  </si>
  <si>
    <t>COUPE</t>
  </si>
  <si>
    <t>!</t>
  </si>
  <si>
    <t>*-9+</t>
  </si>
  <si>
    <t>LME/NT</t>
  </si>
  <si>
    <t>Metaal Koningshooikt-Withof (2019B347)</t>
  </si>
  <si>
    <t>Deel mes</t>
  </si>
  <si>
    <t>Fe + bot</t>
  </si>
  <si>
    <t>Conservatie?</t>
  </si>
  <si>
    <t>Fragmenten strip</t>
  </si>
  <si>
    <t xml:space="preserve">Fe </t>
  </si>
  <si>
    <t>13 x 1.9 cm</t>
  </si>
  <si>
    <t>COUPE, AFW</t>
  </si>
  <si>
    <t>Pb, Sn</t>
  </si>
  <si>
    <t>Fragment</t>
  </si>
  <si>
    <t>Kartetskogel?</t>
  </si>
  <si>
    <t>Diameter: 1,35 cm</t>
  </si>
  <si>
    <t>eind 17e, begin 18e eeuw</t>
  </si>
  <si>
    <t>Angelgatbeschermer</t>
  </si>
  <si>
    <t xml:space="preserve">Conservatie  </t>
  </si>
  <si>
    <t>Onder onderste planken bodem waterput</t>
  </si>
  <si>
    <t>LME</t>
  </si>
  <si>
    <t>Ag + Cu</t>
  </si>
  <si>
    <t>Knoop</t>
  </si>
  <si>
    <t>Conservatie</t>
  </si>
  <si>
    <t>17e eeuw</t>
  </si>
  <si>
    <t>Baart e.a. 1977: 188.</t>
  </si>
  <si>
    <t xml:space="preserve">Met massieve kop. </t>
  </si>
  <si>
    <t>Door slechte staat niet goed te determineren.</t>
  </si>
  <si>
    <t>Slotplaat</t>
  </si>
  <si>
    <t>Rijk versierd; met bloemmotief</t>
  </si>
  <si>
    <t>4011/4012</t>
  </si>
  <si>
    <t>STORT</t>
  </si>
  <si>
    <t>Vanhoudt 2007: I503.</t>
  </si>
  <si>
    <t>Munt, Oord Karel II</t>
  </si>
  <si>
    <t>1691-1700</t>
  </si>
  <si>
    <t>Munt, Oord, Filips V, Karel II of VI?</t>
  </si>
  <si>
    <t>Munt, oord, Filips V, Karel II of VI</t>
  </si>
  <si>
    <t>Bodemstempel F N (05)</t>
  </si>
  <si>
    <t>1905?</t>
  </si>
  <si>
    <t>Patroon Mausergeweer</t>
  </si>
  <si>
    <t>Vulling proefsleuf</t>
  </si>
  <si>
    <t>19e eeuw</t>
  </si>
  <si>
    <t xml:space="preserve">Ronde vorm; O.L.V. VAN HET H. HART B.V.O., Averbode; keerzijde: Heilig Hart van Jesus ontferm u onzer, Averbode </t>
  </si>
  <si>
    <t>Gesp</t>
  </si>
  <si>
    <t>Heiligenmedaillon</t>
  </si>
  <si>
    <t>NT</t>
  </si>
  <si>
    <t>D-vormig; sporen van verguldsel</t>
  </si>
  <si>
    <t>Vingerring</t>
  </si>
  <si>
    <t>Diameter: 2.05 cm</t>
  </si>
  <si>
    <t>Plaatje</t>
  </si>
  <si>
    <t>Dubbelgevouwen; 3.6 cm breed</t>
  </si>
  <si>
    <t>Rechthoekig met middenstijl; vertind</t>
  </si>
  <si>
    <t>Deel gesp</t>
  </si>
  <si>
    <t>Leer met 2 klinknagels en angel</t>
  </si>
  <si>
    <t>Deel van lepelbak</t>
  </si>
  <si>
    <t>Sn</t>
  </si>
  <si>
    <t>1750-1900</t>
  </si>
  <si>
    <t>Ovaal puntig</t>
  </si>
  <si>
    <t>Mostert 2009: 32.</t>
  </si>
  <si>
    <t>4011 + 4012</t>
  </si>
  <si>
    <t>COUPE, STORT</t>
  </si>
  <si>
    <t>Fragment nagel</t>
  </si>
  <si>
    <t>Fe</t>
  </si>
  <si>
    <t>Nagel?</t>
  </si>
  <si>
    <t>Lengte: 7,2 cm</t>
  </si>
  <si>
    <t>Fietsbelastingplaatje</t>
  </si>
  <si>
    <t>Geëmailleerd; nr. 30869; groene kleur</t>
  </si>
  <si>
    <t>Blik</t>
  </si>
  <si>
    <t>Met leer aan binnenzijde: Met twee tegenover elkaar liggende gaten</t>
  </si>
  <si>
    <t>COUPE,AFW</t>
  </si>
  <si>
    <t>Langwerpig met puntige uiteinden; 4 gaten op uiteindes</t>
  </si>
  <si>
    <t>Zn</t>
  </si>
  <si>
    <t>breedte; 2.5 cm</t>
  </si>
  <si>
    <t>Strip</t>
  </si>
  <si>
    <t>Beschermkapje?</t>
  </si>
  <si>
    <t>Ronde vorm</t>
  </si>
  <si>
    <t>AAVL</t>
  </si>
  <si>
    <t>Sierplaatje</t>
  </si>
  <si>
    <t>Sn-Pb</t>
  </si>
  <si>
    <t>Met bloemmotieven</t>
  </si>
  <si>
    <t>Kogel</t>
  </si>
  <si>
    <t>Diameter: 1.80 cm</t>
  </si>
  <si>
    <t xml:space="preserve">Kartetskogel  </t>
  </si>
  <si>
    <t>Diameter: 1.39 cm</t>
  </si>
  <si>
    <t>Katrol met haakje</t>
  </si>
  <si>
    <t>BKR of AW</t>
  </si>
  <si>
    <t>Bodemstempel F N 05; Niet afgevuurd</t>
  </si>
  <si>
    <t>Deel hoefijzer</t>
  </si>
  <si>
    <t>Met 2 nagels</t>
  </si>
  <si>
    <t>Beugels van bierflessen</t>
  </si>
  <si>
    <t>19e eeuw/ begin 20e eeuw</t>
  </si>
  <si>
    <t>Met porseleinen doppen; opschrift: Stoombrouwerij Wwe Gust. DeVeuster Schrieck; Brouwerij P. Devogelaer -Trocm Keerbergen</t>
  </si>
  <si>
    <t>Bouwelement</t>
  </si>
  <si>
    <t>24 x 2,8 cm</t>
  </si>
  <si>
    <t>Smeltrestant</t>
  </si>
  <si>
    <t>Ring</t>
  </si>
  <si>
    <t>Diameter: 8.3 cm</t>
  </si>
  <si>
    <t>stuk corrossie op grote scherf van teil</t>
  </si>
  <si>
    <t>Pijlpunt met deel houten schacht</t>
  </si>
  <si>
    <t>Bewaarde lengte: 8 cm</t>
  </si>
  <si>
    <t>kern</t>
  </si>
  <si>
    <t>Hoefijzer</t>
  </si>
  <si>
    <t>Clark 2004: 96.</t>
  </si>
  <si>
    <t>Puthaak</t>
  </si>
  <si>
    <t>Hengsel van emmer</t>
  </si>
  <si>
    <t>Breedte: +/- 26 cm; niet getordeerd</t>
  </si>
  <si>
    <t>Breedte: +/- 30 cm; niet getordeerd; bovenzijde is verbreed (holle vorm)</t>
  </si>
  <si>
    <t>Fragmenten van platen</t>
  </si>
  <si>
    <t>Hoogte van 1 exemplaar: 4 cm. Met nagelgat</t>
  </si>
  <si>
    <t>Deel spade (?)</t>
  </si>
  <si>
    <t>Hout nog aanwezig; Ronde bovenzijde; 2 fragmenten</t>
  </si>
  <si>
    <t>Schoenleest</t>
  </si>
  <si>
    <t>Klein-groot</t>
  </si>
  <si>
    <t>Mal om zolen te snijden. Met gaten.</t>
  </si>
  <si>
    <t>Geëmailleerd; wit - grijs patroon</t>
  </si>
  <si>
    <t>1920-1960</t>
  </si>
  <si>
    <t>Deksel</t>
  </si>
  <si>
    <t>(fragmenten) mallen voor schoenzolen</t>
  </si>
  <si>
    <t>Lengtes; 22, 23, 24.5, &gt;26</t>
  </si>
  <si>
    <t>ijzerdraad</t>
  </si>
  <si>
    <t>20e eeuwse vulling</t>
  </si>
  <si>
    <t>18e eeuwse vulling</t>
  </si>
  <si>
    <t>Tand van riek</t>
  </si>
  <si>
    <t>Lengte: 29 cm; doorsnede heeft een de vorm van een ruit</t>
  </si>
  <si>
    <t>Plaat</t>
  </si>
  <si>
    <t xml:space="preserve">15 x 6.7 cm; met 1 gat; </t>
  </si>
  <si>
    <t xml:space="preserve">Fragment bouwelement? </t>
  </si>
  <si>
    <t>Deel van geheng?</t>
  </si>
  <si>
    <t>Grote nagel</t>
  </si>
  <si>
    <t>Lengte: 16.5 cm</t>
  </si>
  <si>
    <t>(Fragmenten) nagels</t>
  </si>
  <si>
    <t>Verchillende lengtes: 3 tot 9.5 cm</t>
  </si>
  <si>
    <t>Klein - groot</t>
  </si>
  <si>
    <t>Ring/rivet</t>
  </si>
  <si>
    <t>Diameter: ca.3.5 cm</t>
  </si>
  <si>
    <t>zone met spitsporen</t>
  </si>
  <si>
    <t>1564-1580</t>
  </si>
  <si>
    <t>Vanhoudt 2007: G1189.</t>
  </si>
  <si>
    <t>Tonput</t>
  </si>
  <si>
    <t>16e eeuw</t>
  </si>
  <si>
    <t>Clark type 3. Rechthoekige gaten. 2 gaten + 1 onafgewerkt gat per zijde. 80 % compleet; 13 x 11 cm</t>
  </si>
  <si>
    <t>Gracht</t>
  </si>
  <si>
    <t>Clark type 4. Rechthoekige gaten. compleet; 14.7 x 13.5 cm</t>
  </si>
  <si>
    <t>Bogaert e.a. 2016: 139; Egan &amp; Pritchard 2002: 226, nr. 1207.</t>
  </si>
  <si>
    <t>waterput</t>
  </si>
  <si>
    <t>14e eeuw</t>
  </si>
  <si>
    <t>poel</t>
  </si>
  <si>
    <t>eerste helft 18e eeuw</t>
  </si>
  <si>
    <t>Vuurslag</t>
  </si>
  <si>
    <t>Walgracht</t>
  </si>
  <si>
    <t>demping in de 19e eeuw</t>
  </si>
  <si>
    <t>poel/kuil</t>
  </si>
  <si>
    <t>17e-18e eeuw</t>
  </si>
  <si>
    <t>demping in de 18e eeuw</t>
  </si>
  <si>
    <t xml:space="preserve">Met plaatangel. Benen heft is nog goed bewaard. Er zijn drie ijzeren nagels aanwezig. </t>
  </si>
  <si>
    <t xml:space="preserve">Munt, halve stuiver Gerard van Groesbeek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</si>
</sst>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0" xfId="0" applyFill="1"/>
    <xf numFmtId="3" fontId="0" fillId="0" borderId="0" xfId="0" applyNumberFormat="1" applyFill="1"/>
    <xf numFmtId="0" fontId="1" fillId="0" borderId="0" xfId="0" applyFont="1" applyFill="1"/>
    <xf numFmtId="0" fontId="2" fillId="0" borderId="0" xfId="0" applyFont="1"/>
    <xf numFmtId="0" fontId="0" fillId="2" borderId="0" xfId="0" applyFill="1"/>
    <xf numFmtId="0" fontId="0" fillId="0" borderId="0" xfId="0" applyFont="1"/>
    <xf numFmtId="0" fontId="0" fillId="0" borderId="0" xfId="0" applyFont="1" applyFill="1"/>
    <xf numFmtId="49" fontId="0" fillId="0" borderId="0" xfId="0" applyNumberFormat="1" applyFill="1"/>
    <xf numFmtId="0" fontId="0" fillId="0" borderId="0" xfId="0" applyFill="1" applyAlignment="1">
      <alignment vertical="top"/>
    </xf>
    <xf numFmtId="3" fontId="0" fillId="0" borderId="0" xfId="0" applyNumberFormat="1" applyFill="1" applyAlignment="1">
      <alignment vertical="top"/>
    </xf>
    <xf numFmtId="0" fontId="0" fillId="0" borderId="0" xfId="0" applyFill="1" applyAlignment="1">
      <alignment vertical="top" wrapText="1"/>
    </xf>
    <xf numFmtId="0" fontId="0" fillId="0" borderId="0" xfId="0" quotePrefix="1" applyFill="1"/>
    <xf numFmtId="1" fontId="0" fillId="0" borderId="0" xfId="0" applyNumberFormat="1" applyFill="1"/>
    <xf numFmtId="49" fontId="0" fillId="0" borderId="0" xfId="0" applyNumberFormat="1" applyFill="1" applyAlignment="1">
      <alignment vertical="top"/>
    </xf>
    <xf numFmtId="1" fontId="0" fillId="0" borderId="0" xfId="0" applyNumberFormat="1" applyFont="1"/>
    <xf numFmtId="0" fontId="0" fillId="2" borderId="0" xfId="0" applyFont="1" applyFill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Fill="1" applyBorder="1"/>
    <xf numFmtId="0" fontId="0" fillId="0" borderId="0" xfId="0" applyFont="1" applyFill="1" applyBorder="1"/>
    <xf numFmtId="3" fontId="0" fillId="0" borderId="0" xfId="0" applyNumberFormat="1" applyFont="1"/>
    <xf numFmtId="0" fontId="0" fillId="0" borderId="0" xfId="0" applyFont="1" applyAlignment="1">
      <alignment horizontal="center"/>
    </xf>
    <xf numFmtId="3" fontId="0" fillId="0" borderId="0" xfId="0" applyNumberFormat="1" applyFont="1" applyFill="1"/>
    <xf numFmtId="0" fontId="0" fillId="3" borderId="0" xfId="0" applyFont="1" applyFill="1"/>
    <xf numFmtId="0" fontId="1" fillId="0" borderId="0" xfId="0" applyFont="1" applyBorder="1"/>
    <xf numFmtId="0" fontId="0" fillId="0" borderId="0" xfId="0" applyFont="1" applyBorder="1"/>
    <xf numFmtId="0" fontId="0" fillId="0" borderId="0" xfId="0" applyNumberFormat="1" applyFont="1" applyFill="1"/>
    <xf numFmtId="0" fontId="1" fillId="0" borderId="0" xfId="0" applyFont="1" applyFill="1" applyBorder="1"/>
    <xf numFmtId="0" fontId="0" fillId="3" borderId="0" xfId="0" applyFont="1" applyFill="1" applyBorder="1"/>
    <xf numFmtId="0" fontId="0" fillId="4" borderId="0" xfId="0" applyFont="1" applyFill="1" applyBorder="1"/>
    <xf numFmtId="0" fontId="0" fillId="5" borderId="0" xfId="0" applyFont="1" applyFill="1" applyBorder="1"/>
    <xf numFmtId="0" fontId="0" fillId="6" borderId="0" xfId="0" applyFont="1" applyFill="1" applyBorder="1"/>
    <xf numFmtId="0" fontId="3" fillId="0" borderId="0" xfId="0" applyFont="1"/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W796"/>
  <sheetViews>
    <sheetView tabSelected="1" zoomScale="85" zoomScaleNormal="85" workbookViewId="0">
      <selection activeCell="O41" sqref="O41"/>
    </sheetView>
  </sheetViews>
  <sheetFormatPr defaultRowHeight="15" x14ac:dyDescent="0.25"/>
  <cols>
    <col min="5" max="5" width="12.7109375" customWidth="1"/>
    <col min="7" max="7" width="13.5703125" customWidth="1"/>
    <col min="8" max="8" width="21.140625" customWidth="1"/>
    <col min="9" max="9" width="39.7109375" customWidth="1"/>
    <col min="10" max="10" width="11.42578125" customWidth="1"/>
    <col min="13" max="13" width="23.28515625" customWidth="1"/>
    <col min="14" max="14" width="31.85546875" customWidth="1"/>
    <col min="15" max="15" width="40.7109375" customWidth="1"/>
    <col min="16" max="16" width="31.42578125" customWidth="1"/>
    <col min="17" max="18" width="19" customWidth="1"/>
    <col min="19" max="19" width="26.85546875" customWidth="1"/>
    <col min="20" max="20" width="13.7109375" customWidth="1"/>
  </cols>
  <sheetData>
    <row r="1" spans="1:20" ht="15.75" thickBot="1" x14ac:dyDescent="0.3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19"/>
      <c r="R1" s="19"/>
    </row>
    <row r="2" spans="1:20" ht="15.75" thickBot="1" x14ac:dyDescent="0.3">
      <c r="A2" s="20" t="s">
        <v>0</v>
      </c>
      <c r="B2" s="20" t="s">
        <v>11</v>
      </c>
      <c r="C2" s="20" t="s">
        <v>12</v>
      </c>
      <c r="D2" s="20" t="s">
        <v>22</v>
      </c>
      <c r="E2" s="20" t="s">
        <v>1</v>
      </c>
      <c r="F2" s="20" t="s">
        <v>16</v>
      </c>
      <c r="G2" s="21" t="s">
        <v>2</v>
      </c>
      <c r="H2" s="20" t="s">
        <v>14</v>
      </c>
      <c r="I2" s="20" t="s">
        <v>3</v>
      </c>
      <c r="J2" s="20" t="s">
        <v>4</v>
      </c>
      <c r="K2" s="20" t="s">
        <v>5</v>
      </c>
      <c r="L2" s="20" t="s">
        <v>6</v>
      </c>
      <c r="M2" s="20" t="s">
        <v>7</v>
      </c>
      <c r="N2" s="20" t="s">
        <v>8</v>
      </c>
      <c r="O2" s="20" t="s">
        <v>13</v>
      </c>
      <c r="P2" s="20" t="s">
        <v>9</v>
      </c>
      <c r="Q2" s="20" t="s">
        <v>18</v>
      </c>
      <c r="R2" s="20" t="s">
        <v>17</v>
      </c>
      <c r="S2" s="20" t="s">
        <v>10</v>
      </c>
      <c r="T2" s="20" t="s">
        <v>15</v>
      </c>
    </row>
    <row r="3" spans="1:20" hidden="1" x14ac:dyDescent="0.25">
      <c r="A3" s="28">
        <v>1</v>
      </c>
      <c r="B3" s="28">
        <v>1</v>
      </c>
      <c r="C3" s="28">
        <v>1</v>
      </c>
      <c r="D3" s="28"/>
      <c r="E3" s="22">
        <v>1007</v>
      </c>
      <c r="F3" s="28"/>
      <c r="G3" s="22" t="s">
        <v>107</v>
      </c>
      <c r="H3" s="28" t="s">
        <v>180</v>
      </c>
      <c r="I3" s="28" t="s">
        <v>108</v>
      </c>
      <c r="J3" s="28" t="s">
        <v>109</v>
      </c>
      <c r="K3" s="28">
        <v>1</v>
      </c>
      <c r="L3" s="28">
        <v>8.52</v>
      </c>
      <c r="M3" s="28" t="s">
        <v>76</v>
      </c>
      <c r="N3" s="22" t="s">
        <v>181</v>
      </c>
      <c r="O3" s="28" t="s">
        <v>110</v>
      </c>
      <c r="P3" s="28"/>
      <c r="Q3" s="28" t="s">
        <v>19</v>
      </c>
      <c r="R3" s="22" t="s">
        <v>20</v>
      </c>
      <c r="S3" s="28"/>
      <c r="T3" s="34" t="s">
        <v>38</v>
      </c>
    </row>
    <row r="4" spans="1:20" hidden="1" x14ac:dyDescent="0.25">
      <c r="A4" s="28">
        <v>3</v>
      </c>
      <c r="B4" s="28">
        <v>1</v>
      </c>
      <c r="C4" s="28">
        <v>1</v>
      </c>
      <c r="D4" s="28"/>
      <c r="E4" s="22">
        <v>1011</v>
      </c>
      <c r="F4" s="28"/>
      <c r="G4" s="22" t="s">
        <v>107</v>
      </c>
      <c r="H4" s="28"/>
      <c r="I4" s="28" t="s">
        <v>111</v>
      </c>
      <c r="J4" s="28" t="s">
        <v>21</v>
      </c>
      <c r="K4" s="28">
        <v>1</v>
      </c>
      <c r="L4" s="28">
        <v>32.1</v>
      </c>
      <c r="M4" s="28" t="s">
        <v>76</v>
      </c>
      <c r="N4" s="28"/>
      <c r="O4" s="28" t="s">
        <v>112</v>
      </c>
      <c r="P4" s="28"/>
      <c r="Q4" s="28" t="s">
        <v>19</v>
      </c>
      <c r="R4" s="22" t="s">
        <v>26</v>
      </c>
      <c r="S4" s="28"/>
      <c r="T4" s="22"/>
    </row>
    <row r="5" spans="1:20" hidden="1" x14ac:dyDescent="0.25">
      <c r="A5" s="28">
        <v>4</v>
      </c>
      <c r="B5" s="28">
        <v>1</v>
      </c>
      <c r="C5" s="28">
        <v>1</v>
      </c>
      <c r="D5" s="28"/>
      <c r="E5" s="22">
        <v>1012</v>
      </c>
      <c r="F5" s="28"/>
      <c r="G5" s="22" t="s">
        <v>107</v>
      </c>
      <c r="H5" s="28"/>
      <c r="I5" s="28" t="s">
        <v>113</v>
      </c>
      <c r="J5" s="28" t="s">
        <v>21</v>
      </c>
      <c r="K5" s="28">
        <v>1</v>
      </c>
      <c r="L5" s="28">
        <v>17.059999999999999</v>
      </c>
      <c r="M5" s="28" t="s">
        <v>30</v>
      </c>
      <c r="N5" s="28"/>
      <c r="O5" s="28" t="s">
        <v>114</v>
      </c>
      <c r="P5" s="28"/>
      <c r="Q5" s="28" t="s">
        <v>19</v>
      </c>
      <c r="R5" s="22" t="s">
        <v>23</v>
      </c>
      <c r="S5" s="28"/>
      <c r="T5" s="22"/>
    </row>
    <row r="6" spans="1:20" hidden="1" x14ac:dyDescent="0.25">
      <c r="A6" s="22">
        <v>5</v>
      </c>
      <c r="B6" s="22">
        <v>1</v>
      </c>
      <c r="C6" s="22">
        <v>1</v>
      </c>
      <c r="D6" s="28"/>
      <c r="E6" s="22">
        <v>1017</v>
      </c>
      <c r="F6" s="28"/>
      <c r="G6" s="22" t="s">
        <v>107</v>
      </c>
      <c r="H6" s="28"/>
      <c r="I6" s="22" t="s">
        <v>115</v>
      </c>
      <c r="J6" s="22" t="s">
        <v>25</v>
      </c>
      <c r="K6" s="22">
        <v>1</v>
      </c>
      <c r="L6" s="22">
        <v>12.04</v>
      </c>
      <c r="M6" s="22" t="s">
        <v>76</v>
      </c>
      <c r="N6" s="28"/>
      <c r="O6" s="28"/>
      <c r="P6" s="28"/>
      <c r="Q6" s="22" t="s">
        <v>19</v>
      </c>
      <c r="R6" s="22" t="s">
        <v>26</v>
      </c>
      <c r="S6" s="28"/>
      <c r="T6" s="34" t="s">
        <v>38</v>
      </c>
    </row>
    <row r="7" spans="1:20" hidden="1" x14ac:dyDescent="0.25">
      <c r="A7" s="28">
        <v>12</v>
      </c>
      <c r="B7" s="28">
        <v>1</v>
      </c>
      <c r="C7" s="28">
        <v>1</v>
      </c>
      <c r="D7" s="28"/>
      <c r="E7" s="22">
        <v>1007</v>
      </c>
      <c r="F7" s="28"/>
      <c r="G7" s="22" t="s">
        <v>31</v>
      </c>
      <c r="H7" s="28" t="s">
        <v>180</v>
      </c>
      <c r="I7" s="28" t="s">
        <v>36</v>
      </c>
      <c r="J7" s="28" t="s">
        <v>37</v>
      </c>
      <c r="K7" s="28">
        <v>1</v>
      </c>
      <c r="L7" s="28">
        <v>107</v>
      </c>
      <c r="M7" s="28" t="s">
        <v>34</v>
      </c>
      <c r="N7" s="22" t="s">
        <v>181</v>
      </c>
      <c r="O7" s="28" t="s">
        <v>185</v>
      </c>
      <c r="P7" s="28"/>
      <c r="Q7" s="28" t="s">
        <v>19</v>
      </c>
      <c r="R7" s="22" t="s">
        <v>20</v>
      </c>
      <c r="S7" s="28"/>
      <c r="T7" s="33" t="s">
        <v>38</v>
      </c>
    </row>
    <row r="8" spans="1:20" s="3" customFormat="1" hidden="1" x14ac:dyDescent="0.25">
      <c r="A8" s="22">
        <v>12</v>
      </c>
      <c r="B8" s="22">
        <v>1</v>
      </c>
      <c r="C8" s="22">
        <v>1</v>
      </c>
      <c r="D8" s="22"/>
      <c r="E8" s="22">
        <v>1007</v>
      </c>
      <c r="F8" s="22"/>
      <c r="G8" s="22" t="s">
        <v>31</v>
      </c>
      <c r="H8" s="28" t="s">
        <v>180</v>
      </c>
      <c r="I8" s="22" t="s">
        <v>39</v>
      </c>
      <c r="J8" s="22" t="s">
        <v>40</v>
      </c>
      <c r="K8" s="22">
        <v>3</v>
      </c>
      <c r="L8" s="22">
        <v>18.62</v>
      </c>
      <c r="M8" s="22"/>
      <c r="N8" s="22" t="s">
        <v>181</v>
      </c>
      <c r="O8" s="22" t="s">
        <v>41</v>
      </c>
      <c r="P8" s="22"/>
      <c r="Q8" s="22" t="s">
        <v>27</v>
      </c>
      <c r="R8" s="22" t="s">
        <v>23</v>
      </c>
      <c r="S8" s="30"/>
      <c r="T8" s="30"/>
    </row>
    <row r="9" spans="1:20" s="3" customFormat="1" hidden="1" x14ac:dyDescent="0.25">
      <c r="A9" s="22">
        <v>22</v>
      </c>
      <c r="B9" s="22">
        <v>1</v>
      </c>
      <c r="C9" s="22">
        <v>1</v>
      </c>
      <c r="D9" s="22"/>
      <c r="E9" s="22"/>
      <c r="F9" s="22"/>
      <c r="G9" s="22" t="s">
        <v>62</v>
      </c>
      <c r="H9" s="22"/>
      <c r="I9" s="22" t="s">
        <v>70</v>
      </c>
      <c r="J9" s="22" t="s">
        <v>25</v>
      </c>
      <c r="K9" s="22">
        <v>1</v>
      </c>
      <c r="L9" s="22">
        <v>11.96</v>
      </c>
      <c r="M9" s="22">
        <v>1905</v>
      </c>
      <c r="N9" s="22"/>
      <c r="O9" s="22" t="s">
        <v>117</v>
      </c>
      <c r="P9" s="22"/>
      <c r="Q9" s="22" t="s">
        <v>19</v>
      </c>
      <c r="R9" s="22" t="s">
        <v>20</v>
      </c>
      <c r="S9" s="30"/>
      <c r="T9" s="30"/>
    </row>
    <row r="10" spans="1:20" s="3" customFormat="1" hidden="1" x14ac:dyDescent="0.25">
      <c r="A10" s="22">
        <v>24</v>
      </c>
      <c r="B10" s="22">
        <v>3</v>
      </c>
      <c r="C10" s="22">
        <v>1</v>
      </c>
      <c r="D10" s="22"/>
      <c r="E10" s="22">
        <v>3001</v>
      </c>
      <c r="F10" s="22">
        <v>3</v>
      </c>
      <c r="G10" s="22" t="s">
        <v>31</v>
      </c>
      <c r="H10" s="22"/>
      <c r="I10" s="22" t="s">
        <v>118</v>
      </c>
      <c r="J10" s="22" t="s">
        <v>93</v>
      </c>
      <c r="K10" s="22">
        <v>1</v>
      </c>
      <c r="L10" s="22">
        <v>92.86</v>
      </c>
      <c r="M10" s="22" t="s">
        <v>34</v>
      </c>
      <c r="N10" s="22"/>
      <c r="O10" s="22" t="s">
        <v>119</v>
      </c>
      <c r="P10" s="22"/>
      <c r="Q10" s="22" t="s">
        <v>27</v>
      </c>
      <c r="R10" s="22" t="s">
        <v>20</v>
      </c>
      <c r="S10" s="30"/>
      <c r="T10" s="30"/>
    </row>
    <row r="11" spans="1:20" s="3" customFormat="1" hidden="1" x14ac:dyDescent="0.25">
      <c r="A11" s="22">
        <v>25</v>
      </c>
      <c r="B11" s="22">
        <v>3</v>
      </c>
      <c r="C11" s="22">
        <v>1</v>
      </c>
      <c r="D11" s="22"/>
      <c r="E11" s="22">
        <v>3001</v>
      </c>
      <c r="F11" s="22">
        <v>13</v>
      </c>
      <c r="G11" s="22" t="s">
        <v>31</v>
      </c>
      <c r="H11" s="22"/>
      <c r="I11" s="22" t="s">
        <v>123</v>
      </c>
      <c r="J11" s="22" t="s">
        <v>93</v>
      </c>
      <c r="K11" s="22">
        <v>1</v>
      </c>
      <c r="L11" s="22">
        <v>346</v>
      </c>
      <c r="M11" s="22"/>
      <c r="N11" s="22"/>
      <c r="O11" s="22" t="s">
        <v>124</v>
      </c>
      <c r="P11" s="22"/>
      <c r="Q11" s="22" t="s">
        <v>27</v>
      </c>
      <c r="R11" s="22" t="s">
        <v>20</v>
      </c>
      <c r="S11" s="30"/>
      <c r="T11" s="30"/>
    </row>
    <row r="12" spans="1:20" s="3" customFormat="1" hidden="1" x14ac:dyDescent="0.25">
      <c r="A12" s="22">
        <v>45</v>
      </c>
      <c r="B12" s="22">
        <v>4</v>
      </c>
      <c r="C12" s="22">
        <v>1</v>
      </c>
      <c r="D12" s="22"/>
      <c r="E12" s="22" t="s">
        <v>71</v>
      </c>
      <c r="F12" s="22"/>
      <c r="G12" s="22" t="s">
        <v>62</v>
      </c>
      <c r="H12" s="22"/>
      <c r="I12" s="22" t="s">
        <v>70</v>
      </c>
      <c r="J12" s="22" t="s">
        <v>25</v>
      </c>
      <c r="K12" s="22">
        <v>1</v>
      </c>
      <c r="L12" s="22">
        <v>13.28</v>
      </c>
      <c r="M12" s="22" t="s">
        <v>69</v>
      </c>
      <c r="N12" s="22"/>
      <c r="O12" s="22" t="s">
        <v>68</v>
      </c>
      <c r="P12" s="22"/>
      <c r="Q12" s="22" t="s">
        <v>19</v>
      </c>
      <c r="R12" s="22" t="s">
        <v>26</v>
      </c>
      <c r="S12" s="30"/>
      <c r="T12" s="30"/>
    </row>
    <row r="13" spans="1:20" s="3" customFormat="1" hidden="1" x14ac:dyDescent="0.25">
      <c r="A13" s="22">
        <v>46</v>
      </c>
      <c r="B13" s="22">
        <v>4</v>
      </c>
      <c r="C13" s="22">
        <v>1</v>
      </c>
      <c r="D13" s="22"/>
      <c r="E13" s="22">
        <v>4001</v>
      </c>
      <c r="F13" s="22"/>
      <c r="G13" s="22" t="s">
        <v>31</v>
      </c>
      <c r="H13" s="28" t="s">
        <v>180</v>
      </c>
      <c r="I13" s="22" t="s">
        <v>96</v>
      </c>
      <c r="J13" s="22" t="s">
        <v>93</v>
      </c>
      <c r="K13" s="22">
        <v>1</v>
      </c>
      <c r="L13" s="22">
        <v>48.2</v>
      </c>
      <c r="M13" s="22">
        <v>1911</v>
      </c>
      <c r="N13" s="22" t="s">
        <v>181</v>
      </c>
      <c r="O13" s="22" t="s">
        <v>97</v>
      </c>
      <c r="P13" s="22"/>
      <c r="Q13" s="22" t="s">
        <v>19</v>
      </c>
      <c r="R13" s="22" t="s">
        <v>20</v>
      </c>
      <c r="S13" s="30"/>
      <c r="T13" s="30"/>
    </row>
    <row r="14" spans="1:20" s="3" customFormat="1" hidden="1" x14ac:dyDescent="0.25">
      <c r="A14" s="22">
        <v>47</v>
      </c>
      <c r="B14" s="22">
        <v>4</v>
      </c>
      <c r="C14" s="22">
        <v>2</v>
      </c>
      <c r="D14" s="22"/>
      <c r="E14" s="22" t="s">
        <v>90</v>
      </c>
      <c r="F14" s="22"/>
      <c r="G14" s="22" t="s">
        <v>91</v>
      </c>
      <c r="H14" s="22"/>
      <c r="I14" s="22" t="s">
        <v>92</v>
      </c>
      <c r="J14" s="22" t="s">
        <v>93</v>
      </c>
      <c r="K14" s="22">
        <v>1</v>
      </c>
      <c r="L14" s="22">
        <v>23.14</v>
      </c>
      <c r="M14" s="22"/>
      <c r="N14" s="22"/>
      <c r="O14" s="22"/>
      <c r="P14" s="22"/>
      <c r="Q14" s="22" t="s">
        <v>27</v>
      </c>
      <c r="R14" s="22" t="s">
        <v>23</v>
      </c>
      <c r="S14" s="30"/>
      <c r="T14" s="30"/>
    </row>
    <row r="15" spans="1:20" s="3" customFormat="1" hidden="1" x14ac:dyDescent="0.25">
      <c r="A15" s="22">
        <v>48</v>
      </c>
      <c r="B15" s="22">
        <v>4</v>
      </c>
      <c r="C15" s="22">
        <v>1</v>
      </c>
      <c r="D15" s="22"/>
      <c r="E15" s="22">
        <v>4001</v>
      </c>
      <c r="F15" s="22"/>
      <c r="G15" s="22" t="s">
        <v>62</v>
      </c>
      <c r="H15" s="28" t="s">
        <v>180</v>
      </c>
      <c r="I15" s="22" t="s">
        <v>75</v>
      </c>
      <c r="J15" s="22" t="s">
        <v>25</v>
      </c>
      <c r="K15" s="22">
        <v>1</v>
      </c>
      <c r="L15" s="22">
        <v>7.38</v>
      </c>
      <c r="M15" s="22" t="s">
        <v>72</v>
      </c>
      <c r="N15" s="22" t="s">
        <v>181</v>
      </c>
      <c r="O15" s="22" t="s">
        <v>73</v>
      </c>
      <c r="P15" s="22"/>
      <c r="Q15" s="22" t="s">
        <v>19</v>
      </c>
      <c r="R15" s="22" t="s">
        <v>26</v>
      </c>
      <c r="S15" s="30"/>
      <c r="T15" s="30"/>
    </row>
    <row r="16" spans="1:20" s="3" customFormat="1" hidden="1" x14ac:dyDescent="0.25">
      <c r="A16" s="22">
        <v>48</v>
      </c>
      <c r="B16" s="22">
        <v>4</v>
      </c>
      <c r="C16" s="22">
        <v>1</v>
      </c>
      <c r="D16" s="22"/>
      <c r="E16" s="22">
        <v>4001</v>
      </c>
      <c r="F16" s="22"/>
      <c r="G16" s="22" t="s">
        <v>62</v>
      </c>
      <c r="H16" s="28" t="s">
        <v>180</v>
      </c>
      <c r="I16" s="22" t="s">
        <v>74</v>
      </c>
      <c r="J16" s="22" t="s">
        <v>25</v>
      </c>
      <c r="K16" s="22">
        <v>1</v>
      </c>
      <c r="L16" s="22">
        <v>14.16</v>
      </c>
      <c r="M16" s="22" t="s">
        <v>76</v>
      </c>
      <c r="N16" s="22" t="s">
        <v>181</v>
      </c>
      <c r="O16" s="22" t="s">
        <v>77</v>
      </c>
      <c r="P16" s="22"/>
      <c r="Q16" s="22" t="s">
        <v>19</v>
      </c>
      <c r="R16" s="22" t="s">
        <v>20</v>
      </c>
      <c r="S16" s="30"/>
      <c r="T16" s="30"/>
    </row>
    <row r="17" spans="1:20" s="3" customFormat="1" hidden="1" x14ac:dyDescent="0.25">
      <c r="A17" s="22">
        <v>48</v>
      </c>
      <c r="B17" s="22">
        <v>4</v>
      </c>
      <c r="C17" s="22">
        <v>1</v>
      </c>
      <c r="D17" s="22"/>
      <c r="E17" s="22">
        <v>4001</v>
      </c>
      <c r="F17" s="22"/>
      <c r="G17" s="22" t="s">
        <v>62</v>
      </c>
      <c r="H17" s="28" t="s">
        <v>180</v>
      </c>
      <c r="I17" s="22" t="s">
        <v>74</v>
      </c>
      <c r="J17" s="22" t="s">
        <v>25</v>
      </c>
      <c r="K17" s="22">
        <v>1</v>
      </c>
      <c r="L17" s="22">
        <v>2.34</v>
      </c>
      <c r="M17" s="22" t="s">
        <v>76</v>
      </c>
      <c r="N17" s="22" t="s">
        <v>181</v>
      </c>
      <c r="O17" s="22" t="s">
        <v>82</v>
      </c>
      <c r="P17" s="22"/>
      <c r="Q17" s="22" t="s">
        <v>27</v>
      </c>
      <c r="R17" s="22" t="s">
        <v>20</v>
      </c>
      <c r="S17" s="30"/>
      <c r="T17" s="30"/>
    </row>
    <row r="18" spans="1:20" s="3" customFormat="1" hidden="1" x14ac:dyDescent="0.25">
      <c r="A18" s="22">
        <v>48</v>
      </c>
      <c r="B18" s="22">
        <v>4</v>
      </c>
      <c r="C18" s="22">
        <v>1</v>
      </c>
      <c r="D18" s="22"/>
      <c r="E18" s="22">
        <v>4001</v>
      </c>
      <c r="F18" s="22"/>
      <c r="G18" s="22" t="s">
        <v>62</v>
      </c>
      <c r="H18" s="22"/>
      <c r="I18" s="22" t="s">
        <v>83</v>
      </c>
      <c r="J18" s="22" t="s">
        <v>25</v>
      </c>
      <c r="K18" s="22">
        <v>1</v>
      </c>
      <c r="L18" s="22">
        <v>2.62</v>
      </c>
      <c r="M18" s="22" t="s">
        <v>76</v>
      </c>
      <c r="N18" s="22"/>
      <c r="O18" s="22" t="s">
        <v>84</v>
      </c>
      <c r="P18" s="22"/>
      <c r="Q18" s="22" t="s">
        <v>27</v>
      </c>
      <c r="R18" s="22" t="s">
        <v>26</v>
      </c>
      <c r="S18" s="30"/>
      <c r="T18" s="30"/>
    </row>
    <row r="19" spans="1:20" s="3" customFormat="1" hidden="1" x14ac:dyDescent="0.25">
      <c r="A19" s="22">
        <v>48</v>
      </c>
      <c r="B19" s="22">
        <v>4</v>
      </c>
      <c r="C19" s="22">
        <v>1</v>
      </c>
      <c r="D19" s="22"/>
      <c r="E19" s="22">
        <v>4001</v>
      </c>
      <c r="F19" s="22"/>
      <c r="G19" s="22" t="s">
        <v>62</v>
      </c>
      <c r="H19" s="28" t="s">
        <v>180</v>
      </c>
      <c r="I19" s="22" t="s">
        <v>78</v>
      </c>
      <c r="J19" s="22" t="s">
        <v>25</v>
      </c>
      <c r="K19" s="22">
        <v>1</v>
      </c>
      <c r="L19" s="22">
        <v>1</v>
      </c>
      <c r="M19" s="22" t="s">
        <v>76</v>
      </c>
      <c r="N19" s="22" t="s">
        <v>181</v>
      </c>
      <c r="O19" s="22" t="s">
        <v>79</v>
      </c>
      <c r="P19" s="22"/>
      <c r="Q19" s="22" t="s">
        <v>19</v>
      </c>
      <c r="R19" s="22" t="s">
        <v>20</v>
      </c>
      <c r="S19" s="30"/>
      <c r="T19" s="30"/>
    </row>
    <row r="20" spans="1:20" s="3" customFormat="1" hidden="1" x14ac:dyDescent="0.25">
      <c r="A20" s="22">
        <v>48</v>
      </c>
      <c r="B20" s="22">
        <v>4</v>
      </c>
      <c r="C20" s="22">
        <v>1</v>
      </c>
      <c r="D20" s="22"/>
      <c r="E20" s="22">
        <v>4001</v>
      </c>
      <c r="F20" s="22"/>
      <c r="G20" s="22" t="s">
        <v>62</v>
      </c>
      <c r="H20" s="28" t="s">
        <v>180</v>
      </c>
      <c r="I20" s="22" t="s">
        <v>80</v>
      </c>
      <c r="J20" s="22" t="s">
        <v>25</v>
      </c>
      <c r="K20" s="22">
        <v>1</v>
      </c>
      <c r="L20" s="22">
        <v>6.62</v>
      </c>
      <c r="M20" s="22"/>
      <c r="N20" s="22" t="s">
        <v>181</v>
      </c>
      <c r="O20" s="22" t="s">
        <v>81</v>
      </c>
      <c r="P20" s="22"/>
      <c r="Q20" s="22" t="s">
        <v>27</v>
      </c>
      <c r="R20" s="22" t="s">
        <v>26</v>
      </c>
      <c r="S20" s="30"/>
      <c r="T20" s="30"/>
    </row>
    <row r="21" spans="1:20" s="3" customFormat="1" hidden="1" x14ac:dyDescent="0.25">
      <c r="A21" s="22">
        <v>48</v>
      </c>
      <c r="B21" s="22">
        <v>4</v>
      </c>
      <c r="C21" s="22">
        <v>1</v>
      </c>
      <c r="D21" s="22"/>
      <c r="E21" s="22">
        <v>4001</v>
      </c>
      <c r="F21" s="22"/>
      <c r="G21" s="22" t="s">
        <v>62</v>
      </c>
      <c r="H21" s="28" t="s">
        <v>180</v>
      </c>
      <c r="I21" s="22" t="s">
        <v>85</v>
      </c>
      <c r="J21" s="22" t="s">
        <v>86</v>
      </c>
      <c r="K21" s="22">
        <v>1</v>
      </c>
      <c r="L21" s="22">
        <v>24.36</v>
      </c>
      <c r="M21" s="22" t="s">
        <v>87</v>
      </c>
      <c r="N21" s="22" t="s">
        <v>181</v>
      </c>
      <c r="O21" s="22" t="s">
        <v>88</v>
      </c>
      <c r="P21" s="22"/>
      <c r="Q21" s="22" t="s">
        <v>27</v>
      </c>
      <c r="R21" s="22" t="s">
        <v>23</v>
      </c>
      <c r="S21" s="22" t="s">
        <v>89</v>
      </c>
      <c r="T21" s="30"/>
    </row>
    <row r="22" spans="1:20" s="3" customFormat="1" hidden="1" x14ac:dyDescent="0.25">
      <c r="A22" s="22">
        <v>49</v>
      </c>
      <c r="B22" s="22"/>
      <c r="C22" s="22"/>
      <c r="D22" s="22"/>
      <c r="E22" s="22">
        <v>4001</v>
      </c>
      <c r="F22" s="22"/>
      <c r="G22" s="22" t="s">
        <v>62</v>
      </c>
      <c r="H22" s="28" t="s">
        <v>180</v>
      </c>
      <c r="I22" s="22" t="s">
        <v>129</v>
      </c>
      <c r="J22" s="22" t="s">
        <v>93</v>
      </c>
      <c r="K22" s="22">
        <v>1</v>
      </c>
      <c r="L22" s="22">
        <v>54</v>
      </c>
      <c r="M22" s="22" t="s">
        <v>76</v>
      </c>
      <c r="N22" s="22" t="s">
        <v>181</v>
      </c>
      <c r="O22" s="22"/>
      <c r="P22" s="22"/>
      <c r="Q22" s="22" t="s">
        <v>19</v>
      </c>
      <c r="R22" s="22" t="s">
        <v>26</v>
      </c>
      <c r="S22" s="22"/>
      <c r="T22" s="34" t="s">
        <v>38</v>
      </c>
    </row>
    <row r="23" spans="1:20" hidden="1" x14ac:dyDescent="0.25">
      <c r="A23">
        <v>56</v>
      </c>
      <c r="B23">
        <v>4</v>
      </c>
      <c r="C23">
        <v>2</v>
      </c>
      <c r="E23" t="s">
        <v>61</v>
      </c>
      <c r="G23" t="s">
        <v>62</v>
      </c>
      <c r="H23" s="1"/>
      <c r="I23" t="s">
        <v>153</v>
      </c>
      <c r="J23" t="s">
        <v>93</v>
      </c>
      <c r="K23">
        <v>1</v>
      </c>
      <c r="L23">
        <v>322</v>
      </c>
      <c r="M23" t="s">
        <v>34</v>
      </c>
      <c r="N23" s="35"/>
      <c r="O23" t="s">
        <v>154</v>
      </c>
      <c r="Q23" t="s">
        <v>27</v>
      </c>
      <c r="R23" t="s">
        <v>20</v>
      </c>
      <c r="S23" s="27"/>
      <c r="T23" s="27"/>
    </row>
    <row r="24" spans="1:20" hidden="1" x14ac:dyDescent="0.25">
      <c r="A24">
        <v>56</v>
      </c>
      <c r="B24">
        <v>4</v>
      </c>
      <c r="C24">
        <v>2</v>
      </c>
      <c r="E24" t="s">
        <v>61</v>
      </c>
      <c r="G24" t="s">
        <v>62</v>
      </c>
      <c r="H24" s="1"/>
      <c r="I24" t="s">
        <v>155</v>
      </c>
      <c r="J24" t="s">
        <v>93</v>
      </c>
      <c r="K24">
        <v>1</v>
      </c>
      <c r="N24" s="1"/>
      <c r="O24" t="s">
        <v>156</v>
      </c>
      <c r="Q24" t="s">
        <v>27</v>
      </c>
      <c r="R24" t="s">
        <v>20</v>
      </c>
      <c r="S24" s="27"/>
      <c r="T24" s="27"/>
    </row>
    <row r="25" spans="1:20" hidden="1" x14ac:dyDescent="0.25">
      <c r="A25">
        <v>56</v>
      </c>
      <c r="B25">
        <v>4</v>
      </c>
      <c r="C25">
        <v>2</v>
      </c>
      <c r="E25" t="s">
        <v>61</v>
      </c>
      <c r="G25" t="s">
        <v>62</v>
      </c>
      <c r="I25" t="s">
        <v>157</v>
      </c>
      <c r="J25" t="s">
        <v>93</v>
      </c>
      <c r="K25">
        <v>1</v>
      </c>
      <c r="L25">
        <v>110</v>
      </c>
      <c r="O25" t="s">
        <v>158</v>
      </c>
      <c r="Q25" t="s">
        <v>27</v>
      </c>
      <c r="R25" t="s">
        <v>23</v>
      </c>
      <c r="S25" s="27"/>
      <c r="T25" s="27"/>
    </row>
    <row r="26" spans="1:20" hidden="1" x14ac:dyDescent="0.25">
      <c r="A26">
        <v>56</v>
      </c>
      <c r="B26">
        <v>4</v>
      </c>
      <c r="C26">
        <v>2</v>
      </c>
      <c r="E26" t="s">
        <v>61</v>
      </c>
      <c r="G26" t="s">
        <v>62</v>
      </c>
      <c r="I26" t="s">
        <v>159</v>
      </c>
      <c r="J26" t="s">
        <v>93</v>
      </c>
      <c r="K26">
        <v>1</v>
      </c>
      <c r="L26">
        <v>107</v>
      </c>
      <c r="O26" t="s">
        <v>160</v>
      </c>
      <c r="Q26" t="s">
        <v>19</v>
      </c>
      <c r="R26" t="s">
        <v>23</v>
      </c>
      <c r="S26" s="27"/>
      <c r="T26" s="27"/>
    </row>
    <row r="27" spans="1:20" hidden="1" x14ac:dyDescent="0.25">
      <c r="A27">
        <v>56</v>
      </c>
      <c r="B27">
        <v>4</v>
      </c>
      <c r="C27">
        <v>2</v>
      </c>
      <c r="E27" t="s">
        <v>61</v>
      </c>
      <c r="G27" t="s">
        <v>62</v>
      </c>
      <c r="I27" t="s">
        <v>157</v>
      </c>
      <c r="J27" t="s">
        <v>93</v>
      </c>
      <c r="K27">
        <v>1</v>
      </c>
      <c r="L27">
        <v>38</v>
      </c>
      <c r="Q27" t="s">
        <v>27</v>
      </c>
      <c r="R27" t="s">
        <v>23</v>
      </c>
      <c r="S27" s="27"/>
      <c r="T27" s="27"/>
    </row>
    <row r="28" spans="1:20" hidden="1" x14ac:dyDescent="0.25">
      <c r="A28">
        <v>56</v>
      </c>
      <c r="B28">
        <v>4</v>
      </c>
      <c r="C28">
        <v>2</v>
      </c>
      <c r="E28" t="s">
        <v>61</v>
      </c>
      <c r="G28" t="s">
        <v>62</v>
      </c>
      <c r="I28" t="s">
        <v>161</v>
      </c>
      <c r="J28" t="s">
        <v>93</v>
      </c>
      <c r="K28">
        <v>19</v>
      </c>
      <c r="L28">
        <v>218</v>
      </c>
      <c r="O28" t="s">
        <v>162</v>
      </c>
      <c r="P28" s="1"/>
      <c r="Q28" t="s">
        <v>163</v>
      </c>
      <c r="R28" t="s">
        <v>23</v>
      </c>
      <c r="S28" s="27"/>
      <c r="T28" s="27"/>
    </row>
    <row r="29" spans="1:20" hidden="1" x14ac:dyDescent="0.25">
      <c r="A29">
        <v>56</v>
      </c>
      <c r="B29">
        <v>4</v>
      </c>
      <c r="C29">
        <v>2</v>
      </c>
      <c r="E29" t="s">
        <v>61</v>
      </c>
      <c r="G29" t="s">
        <v>62</v>
      </c>
      <c r="I29" t="s">
        <v>164</v>
      </c>
      <c r="J29" t="s">
        <v>93</v>
      </c>
      <c r="K29">
        <v>1</v>
      </c>
      <c r="L29">
        <v>7</v>
      </c>
      <c r="O29" t="s">
        <v>165</v>
      </c>
      <c r="P29" s="1"/>
      <c r="Q29" t="s">
        <v>27</v>
      </c>
      <c r="R29" t="s">
        <v>23</v>
      </c>
      <c r="S29" s="27"/>
      <c r="T29" s="27"/>
    </row>
    <row r="30" spans="1:20" x14ac:dyDescent="0.25">
      <c r="A30" s="28">
        <v>59</v>
      </c>
      <c r="B30" s="28">
        <v>4</v>
      </c>
      <c r="C30" s="28">
        <v>2</v>
      </c>
      <c r="D30" s="28"/>
      <c r="E30" s="28" t="s">
        <v>61</v>
      </c>
      <c r="F30" s="28"/>
      <c r="G30" s="22" t="s">
        <v>62</v>
      </c>
      <c r="H30" s="28"/>
      <c r="I30" s="22" t="s">
        <v>64</v>
      </c>
      <c r="J30" s="22" t="s">
        <v>25</v>
      </c>
      <c r="K30" s="28">
        <v>1</v>
      </c>
      <c r="L30" s="28">
        <v>3.76</v>
      </c>
      <c r="M30" s="28" t="s">
        <v>65</v>
      </c>
      <c r="N30" s="28"/>
      <c r="O30" s="28"/>
      <c r="P30" s="28"/>
      <c r="Q30" s="22" t="s">
        <v>19</v>
      </c>
      <c r="R30" s="22" t="s">
        <v>26</v>
      </c>
      <c r="S30" s="28" t="s">
        <v>63</v>
      </c>
      <c r="T30" s="34" t="s">
        <v>54</v>
      </c>
    </row>
    <row r="31" spans="1:20" hidden="1" x14ac:dyDescent="0.25">
      <c r="A31" s="22">
        <v>74</v>
      </c>
      <c r="B31" s="22">
        <v>6</v>
      </c>
      <c r="C31" s="22">
        <v>1</v>
      </c>
      <c r="D31" s="28"/>
      <c r="E31" s="22">
        <v>6045</v>
      </c>
      <c r="F31" s="28"/>
      <c r="G31" s="22" t="s">
        <v>42</v>
      </c>
      <c r="H31" s="28"/>
      <c r="I31" s="22" t="s">
        <v>98</v>
      </c>
      <c r="J31" s="22" t="s">
        <v>93</v>
      </c>
      <c r="K31" s="22">
        <v>1</v>
      </c>
      <c r="L31" s="22">
        <v>47.92</v>
      </c>
      <c r="M31" s="22" t="s">
        <v>76</v>
      </c>
      <c r="N31" s="28"/>
      <c r="O31" s="22" t="s">
        <v>99</v>
      </c>
      <c r="P31" s="28"/>
      <c r="Q31" s="22" t="s">
        <v>19</v>
      </c>
      <c r="R31" s="22" t="s">
        <v>20</v>
      </c>
      <c r="S31" s="28"/>
      <c r="T31" s="27"/>
    </row>
    <row r="32" spans="1:20" hidden="1" x14ac:dyDescent="0.25">
      <c r="A32" s="22">
        <v>79</v>
      </c>
      <c r="B32" s="22">
        <v>6</v>
      </c>
      <c r="C32" s="22">
        <v>1</v>
      </c>
      <c r="D32" s="28"/>
      <c r="E32" s="22">
        <v>6021</v>
      </c>
      <c r="F32" s="28"/>
      <c r="G32" s="22" t="s">
        <v>29</v>
      </c>
      <c r="H32" s="28"/>
      <c r="I32" s="22" t="s">
        <v>142</v>
      </c>
      <c r="J32" s="22" t="s">
        <v>93</v>
      </c>
      <c r="K32" s="22">
        <v>7</v>
      </c>
      <c r="L32" s="22">
        <v>428</v>
      </c>
      <c r="M32" s="22" t="s">
        <v>76</v>
      </c>
      <c r="N32" s="28"/>
      <c r="O32" s="22" t="s">
        <v>144</v>
      </c>
      <c r="P32" s="28"/>
      <c r="Q32" s="22" t="s">
        <v>143</v>
      </c>
      <c r="R32" s="22" t="s">
        <v>23</v>
      </c>
      <c r="S32" s="28"/>
      <c r="T32" s="27"/>
    </row>
    <row r="33" spans="1:20" hidden="1" x14ac:dyDescent="0.25">
      <c r="A33" s="22">
        <v>79</v>
      </c>
      <c r="B33" s="22">
        <v>6</v>
      </c>
      <c r="C33" s="22">
        <v>1</v>
      </c>
      <c r="D33" s="28"/>
      <c r="E33" s="22">
        <v>6021</v>
      </c>
      <c r="F33" s="28"/>
      <c r="G33" s="22" t="s">
        <v>29</v>
      </c>
      <c r="H33" s="28"/>
      <c r="I33" s="22" t="s">
        <v>147</v>
      </c>
      <c r="J33" s="22" t="s">
        <v>93</v>
      </c>
      <c r="K33" s="22">
        <v>1</v>
      </c>
      <c r="L33" s="22">
        <v>194</v>
      </c>
      <c r="M33" s="22" t="s">
        <v>146</v>
      </c>
      <c r="N33" s="28"/>
      <c r="O33" s="22" t="s">
        <v>145</v>
      </c>
      <c r="P33" s="28"/>
      <c r="Q33" s="22" t="s">
        <v>19</v>
      </c>
      <c r="R33" s="22" t="s">
        <v>23</v>
      </c>
      <c r="S33" s="28"/>
      <c r="T33" s="27"/>
    </row>
    <row r="34" spans="1:20" hidden="1" x14ac:dyDescent="0.25">
      <c r="A34" s="22">
        <v>79</v>
      </c>
      <c r="B34" s="22">
        <v>6</v>
      </c>
      <c r="C34" s="22">
        <v>1</v>
      </c>
      <c r="D34" s="28"/>
      <c r="E34" s="22">
        <v>6021</v>
      </c>
      <c r="F34" s="28"/>
      <c r="G34" s="22" t="s">
        <v>29</v>
      </c>
      <c r="H34" s="28"/>
      <c r="I34" s="22" t="s">
        <v>148</v>
      </c>
      <c r="J34" s="22" t="s">
        <v>93</v>
      </c>
      <c r="K34" s="22">
        <v>13</v>
      </c>
      <c r="L34" s="22">
        <v>1195</v>
      </c>
      <c r="M34" s="22" t="s">
        <v>76</v>
      </c>
      <c r="N34" s="28"/>
      <c r="O34" s="22" t="s">
        <v>149</v>
      </c>
      <c r="P34" s="28"/>
      <c r="Q34" s="22" t="s">
        <v>143</v>
      </c>
      <c r="R34" s="22" t="s">
        <v>23</v>
      </c>
      <c r="S34" s="28"/>
      <c r="T34" s="27"/>
    </row>
    <row r="35" spans="1:20" hidden="1" x14ac:dyDescent="0.25">
      <c r="A35" s="22">
        <v>79</v>
      </c>
      <c r="B35" s="22">
        <v>6</v>
      </c>
      <c r="C35" s="22">
        <v>1</v>
      </c>
      <c r="D35" s="28"/>
      <c r="E35" s="22">
        <v>6021</v>
      </c>
      <c r="F35" s="28"/>
      <c r="G35" s="22" t="s">
        <v>29</v>
      </c>
      <c r="H35" s="28"/>
      <c r="I35" s="22" t="s">
        <v>150</v>
      </c>
      <c r="J35" s="22" t="s">
        <v>93</v>
      </c>
      <c r="K35" s="22">
        <v>1</v>
      </c>
      <c r="L35" s="22">
        <v>16</v>
      </c>
      <c r="M35" s="22"/>
      <c r="N35" s="28"/>
      <c r="O35" s="22"/>
      <c r="P35" s="28"/>
      <c r="Q35" s="22" t="s">
        <v>27</v>
      </c>
      <c r="R35" s="22" t="s">
        <v>23</v>
      </c>
      <c r="S35" s="28"/>
      <c r="T35" s="27"/>
    </row>
    <row r="36" spans="1:20" hidden="1" x14ac:dyDescent="0.25">
      <c r="A36" s="22">
        <v>89</v>
      </c>
      <c r="B36" s="22">
        <v>6</v>
      </c>
      <c r="C36" s="28">
        <v>1</v>
      </c>
      <c r="D36" s="28"/>
      <c r="E36" s="22">
        <v>6002</v>
      </c>
      <c r="F36" s="22"/>
      <c r="G36" s="22" t="s">
        <v>29</v>
      </c>
      <c r="H36" s="28"/>
      <c r="I36" s="22" t="s">
        <v>45</v>
      </c>
      <c r="J36" s="22" t="s">
        <v>21</v>
      </c>
      <c r="K36" s="22">
        <v>1</v>
      </c>
      <c r="L36" s="22">
        <v>11.52</v>
      </c>
      <c r="M36" s="28" t="s">
        <v>30</v>
      </c>
      <c r="N36" s="28"/>
      <c r="O36" s="22" t="s">
        <v>46</v>
      </c>
      <c r="P36" s="28"/>
      <c r="Q36" s="22" t="s">
        <v>19</v>
      </c>
      <c r="R36" s="22" t="s">
        <v>20</v>
      </c>
      <c r="S36" s="28"/>
      <c r="T36" s="27"/>
    </row>
    <row r="37" spans="1:20" hidden="1" x14ac:dyDescent="0.25">
      <c r="A37" s="22">
        <v>110</v>
      </c>
      <c r="B37" s="22">
        <v>8</v>
      </c>
      <c r="C37" s="22">
        <v>2</v>
      </c>
      <c r="D37" s="28"/>
      <c r="E37" s="22">
        <v>8016</v>
      </c>
      <c r="F37" s="22"/>
      <c r="G37" s="22" t="s">
        <v>42</v>
      </c>
      <c r="H37" s="28"/>
      <c r="I37" s="22" t="s">
        <v>80</v>
      </c>
      <c r="J37" s="22" t="s">
        <v>25</v>
      </c>
      <c r="K37" s="22">
        <v>1</v>
      </c>
      <c r="L37" s="22">
        <v>15.52</v>
      </c>
      <c r="M37" s="22" t="s">
        <v>76</v>
      </c>
      <c r="N37" s="28"/>
      <c r="O37" s="22" t="s">
        <v>101</v>
      </c>
      <c r="P37" s="28"/>
      <c r="Q37" s="22" t="s">
        <v>19</v>
      </c>
      <c r="R37" s="22" t="s">
        <v>20</v>
      </c>
      <c r="S37" s="28"/>
      <c r="T37" s="27"/>
    </row>
    <row r="38" spans="1:20" hidden="1" x14ac:dyDescent="0.25">
      <c r="A38" s="22">
        <v>110</v>
      </c>
      <c r="B38" s="22">
        <v>8</v>
      </c>
      <c r="C38" s="22">
        <v>2</v>
      </c>
      <c r="D38" s="28"/>
      <c r="E38" s="22">
        <v>8016</v>
      </c>
      <c r="F38" s="22"/>
      <c r="G38" s="22" t="s">
        <v>100</v>
      </c>
      <c r="H38" s="28"/>
      <c r="I38" s="22" t="s">
        <v>104</v>
      </c>
      <c r="J38" s="22" t="s">
        <v>102</v>
      </c>
      <c r="K38" s="22">
        <v>1</v>
      </c>
      <c r="L38" s="22">
        <v>22.68</v>
      </c>
      <c r="M38" s="22" t="s">
        <v>76</v>
      </c>
      <c r="N38" s="28"/>
      <c r="O38" s="22" t="s">
        <v>103</v>
      </c>
      <c r="P38" s="28"/>
      <c r="Q38" s="22" t="s">
        <v>27</v>
      </c>
      <c r="R38" s="22" t="s">
        <v>23</v>
      </c>
      <c r="S38" s="28"/>
      <c r="T38" s="27"/>
    </row>
    <row r="39" spans="1:20" hidden="1" x14ac:dyDescent="0.25">
      <c r="A39" s="22">
        <v>110</v>
      </c>
      <c r="B39" s="22">
        <v>8</v>
      </c>
      <c r="C39" s="22">
        <v>2</v>
      </c>
      <c r="D39" s="28"/>
      <c r="E39" s="22">
        <v>8016</v>
      </c>
      <c r="F39" s="22"/>
      <c r="G39" s="22" t="s">
        <v>42</v>
      </c>
      <c r="H39" s="28"/>
      <c r="I39" s="22" t="s">
        <v>105</v>
      </c>
      <c r="J39" s="22" t="s">
        <v>25</v>
      </c>
      <c r="K39" s="22">
        <v>1</v>
      </c>
      <c r="L39" s="22">
        <v>13.54</v>
      </c>
      <c r="M39" s="28"/>
      <c r="N39" s="28"/>
      <c r="O39" s="22" t="s">
        <v>106</v>
      </c>
      <c r="P39" s="28"/>
      <c r="Q39" s="22" t="s">
        <v>27</v>
      </c>
      <c r="R39" s="22" t="s">
        <v>20</v>
      </c>
      <c r="S39" s="28"/>
      <c r="T39" s="27"/>
    </row>
    <row r="40" spans="1:20" hidden="1" x14ac:dyDescent="0.25">
      <c r="A40" s="22">
        <v>129</v>
      </c>
      <c r="B40" s="22">
        <v>9</v>
      </c>
      <c r="C40" s="22">
        <v>1</v>
      </c>
      <c r="D40" s="28"/>
      <c r="E40" s="22">
        <v>9006</v>
      </c>
      <c r="F40" s="22"/>
      <c r="G40" s="22" t="s">
        <v>24</v>
      </c>
      <c r="H40" s="28" t="s">
        <v>182</v>
      </c>
      <c r="I40" s="22" t="s">
        <v>53</v>
      </c>
      <c r="J40" s="22" t="s">
        <v>25</v>
      </c>
      <c r="K40" s="22">
        <v>1</v>
      </c>
      <c r="L40" s="22">
        <v>2.16</v>
      </c>
      <c r="M40" s="28" t="s">
        <v>55</v>
      </c>
      <c r="N40" s="22" t="s">
        <v>183</v>
      </c>
      <c r="O40" s="22" t="s">
        <v>57</v>
      </c>
      <c r="P40" s="28"/>
      <c r="Q40" s="22" t="s">
        <v>19</v>
      </c>
      <c r="R40" s="22" t="s">
        <v>20</v>
      </c>
      <c r="S40" s="28" t="s">
        <v>56</v>
      </c>
      <c r="T40" s="33" t="s">
        <v>54</v>
      </c>
    </row>
    <row r="41" spans="1:20" x14ac:dyDescent="0.25">
      <c r="A41" s="22">
        <v>130</v>
      </c>
      <c r="B41" s="22">
        <v>9</v>
      </c>
      <c r="C41" s="22">
        <v>1</v>
      </c>
      <c r="D41" s="28"/>
      <c r="E41" s="22">
        <v>9001</v>
      </c>
      <c r="F41" s="22"/>
      <c r="G41" s="22"/>
      <c r="H41" s="28" t="s">
        <v>152</v>
      </c>
      <c r="I41" s="22" t="s">
        <v>66</v>
      </c>
      <c r="J41" s="22" t="s">
        <v>25</v>
      </c>
      <c r="K41" s="22">
        <v>1</v>
      </c>
      <c r="L41" s="22">
        <v>2.9</v>
      </c>
      <c r="M41" s="22" t="s">
        <v>47</v>
      </c>
      <c r="N41" s="28"/>
      <c r="O41" s="22" t="s">
        <v>58</v>
      </c>
      <c r="P41" s="28"/>
      <c r="Q41" s="22" t="s">
        <v>19</v>
      </c>
      <c r="R41" s="22" t="s">
        <v>23</v>
      </c>
      <c r="S41" s="28"/>
      <c r="T41" s="33" t="s">
        <v>38</v>
      </c>
    </row>
    <row r="42" spans="1:20" hidden="1" x14ac:dyDescent="0.25">
      <c r="A42" s="22">
        <v>131</v>
      </c>
      <c r="B42" s="22">
        <v>9</v>
      </c>
      <c r="C42" s="22">
        <v>1</v>
      </c>
      <c r="D42" s="28"/>
      <c r="E42" s="22">
        <v>9001</v>
      </c>
      <c r="F42" s="22"/>
      <c r="G42" s="22" t="s">
        <v>24</v>
      </c>
      <c r="H42" s="28" t="s">
        <v>151</v>
      </c>
      <c r="I42" s="22" t="s">
        <v>59</v>
      </c>
      <c r="J42" s="22" t="s">
        <v>25</v>
      </c>
      <c r="K42" s="22">
        <v>1</v>
      </c>
      <c r="L42" s="22">
        <v>46.3</v>
      </c>
      <c r="M42" s="22"/>
      <c r="N42" s="28"/>
      <c r="O42" s="22" t="s">
        <v>60</v>
      </c>
      <c r="P42" s="28"/>
      <c r="Q42" s="22" t="s">
        <v>19</v>
      </c>
      <c r="R42" s="22" t="s">
        <v>20</v>
      </c>
      <c r="S42" s="28"/>
      <c r="T42" s="34" t="s">
        <v>38</v>
      </c>
    </row>
    <row r="43" spans="1:20" hidden="1" x14ac:dyDescent="0.25">
      <c r="A43" s="22">
        <v>143</v>
      </c>
      <c r="B43" s="22">
        <v>8</v>
      </c>
      <c r="C43" s="22">
        <v>1</v>
      </c>
      <c r="D43" s="28"/>
      <c r="E43" s="22">
        <v>8046</v>
      </c>
      <c r="F43" s="22"/>
      <c r="G43" s="22" t="s">
        <v>29</v>
      </c>
      <c r="H43" s="28" t="s">
        <v>177</v>
      </c>
      <c r="I43" s="22" t="s">
        <v>179</v>
      </c>
      <c r="J43" s="22" t="s">
        <v>93</v>
      </c>
      <c r="K43" s="22">
        <v>1</v>
      </c>
      <c r="L43" s="22">
        <v>21</v>
      </c>
      <c r="M43" s="22" t="s">
        <v>34</v>
      </c>
      <c r="N43" s="22" t="s">
        <v>178</v>
      </c>
      <c r="O43" s="22"/>
      <c r="P43" s="28"/>
      <c r="Q43" s="22" t="s">
        <v>19</v>
      </c>
      <c r="R43" s="22" t="s">
        <v>23</v>
      </c>
      <c r="S43" s="28"/>
      <c r="T43" s="33" t="s">
        <v>38</v>
      </c>
    </row>
    <row r="44" spans="1:20" hidden="1" x14ac:dyDescent="0.25">
      <c r="A44" s="22">
        <v>143</v>
      </c>
      <c r="B44" s="22">
        <v>8</v>
      </c>
      <c r="C44" s="22">
        <v>1</v>
      </c>
      <c r="D44" s="28"/>
      <c r="E44" s="22">
        <v>8046</v>
      </c>
      <c r="F44" s="22"/>
      <c r="G44" s="22" t="s">
        <v>29</v>
      </c>
      <c r="H44" s="28" t="s">
        <v>177</v>
      </c>
      <c r="I44" s="22" t="s">
        <v>125</v>
      </c>
      <c r="J44" s="22" t="s">
        <v>21</v>
      </c>
      <c r="K44" s="22">
        <v>1</v>
      </c>
      <c r="L44" s="22">
        <v>9.74</v>
      </c>
      <c r="M44" s="22"/>
      <c r="N44" s="22" t="s">
        <v>178</v>
      </c>
      <c r="O44" s="22"/>
      <c r="P44" s="28"/>
      <c r="Q44" s="22" t="s">
        <v>19</v>
      </c>
      <c r="R44" s="22" t="s">
        <v>26</v>
      </c>
      <c r="S44" s="28"/>
      <c r="T44" s="32"/>
    </row>
    <row r="45" spans="1:20" x14ac:dyDescent="0.25">
      <c r="A45" s="22">
        <v>149</v>
      </c>
      <c r="B45" s="22">
        <v>10</v>
      </c>
      <c r="C45" s="22">
        <v>1</v>
      </c>
      <c r="D45" s="28"/>
      <c r="E45" s="22">
        <v>10009</v>
      </c>
      <c r="F45" s="28"/>
      <c r="G45" s="22" t="s">
        <v>24</v>
      </c>
      <c r="H45" s="28"/>
      <c r="I45" s="22" t="s">
        <v>67</v>
      </c>
      <c r="J45" s="22" t="s">
        <v>25</v>
      </c>
      <c r="K45" s="22">
        <v>1</v>
      </c>
      <c r="L45" s="22">
        <v>3.4</v>
      </c>
      <c r="M45" s="22" t="s">
        <v>47</v>
      </c>
      <c r="N45" s="28"/>
      <c r="O45" s="28"/>
      <c r="P45" s="28"/>
      <c r="Q45" s="22" t="s">
        <v>19</v>
      </c>
      <c r="R45" s="22" t="s">
        <v>20</v>
      </c>
      <c r="S45" s="27"/>
      <c r="T45" s="34" t="s">
        <v>38</v>
      </c>
    </row>
    <row r="46" spans="1:20" hidden="1" x14ac:dyDescent="0.25">
      <c r="A46" s="22">
        <v>151</v>
      </c>
      <c r="B46" s="22">
        <v>10</v>
      </c>
      <c r="C46" s="22">
        <v>1</v>
      </c>
      <c r="D46" s="28"/>
      <c r="E46" s="22"/>
      <c r="F46" s="28"/>
      <c r="G46" s="22" t="s">
        <v>24</v>
      </c>
      <c r="H46" s="28"/>
      <c r="I46" s="22" t="s">
        <v>44</v>
      </c>
      <c r="J46" s="22" t="s">
        <v>25</v>
      </c>
      <c r="K46" s="22">
        <v>1</v>
      </c>
      <c r="L46" s="22">
        <v>0.92</v>
      </c>
      <c r="M46" s="22"/>
      <c r="N46" s="28"/>
      <c r="O46" s="28"/>
      <c r="P46" s="28"/>
      <c r="Q46" s="22" t="s">
        <v>27</v>
      </c>
      <c r="R46" s="22" t="s">
        <v>26</v>
      </c>
      <c r="S46" s="27"/>
      <c r="T46" s="22"/>
    </row>
    <row r="47" spans="1:20" x14ac:dyDescent="0.25">
      <c r="A47" s="22">
        <v>152</v>
      </c>
      <c r="B47" s="22">
        <v>10</v>
      </c>
      <c r="C47" s="22">
        <v>1</v>
      </c>
      <c r="D47" s="28"/>
      <c r="E47" s="22">
        <v>10004</v>
      </c>
      <c r="F47" s="28"/>
      <c r="G47" s="22" t="s">
        <v>24</v>
      </c>
      <c r="H47" s="28" t="s">
        <v>166</v>
      </c>
      <c r="I47" s="22" t="s">
        <v>186</v>
      </c>
      <c r="J47" s="22" t="s">
        <v>52</v>
      </c>
      <c r="K47" s="22">
        <v>1</v>
      </c>
      <c r="L47" s="22">
        <v>1.32</v>
      </c>
      <c r="M47" s="22" t="s">
        <v>167</v>
      </c>
      <c r="N47" s="28"/>
      <c r="O47" s="28"/>
      <c r="P47" s="28"/>
      <c r="Q47" s="22" t="s">
        <v>19</v>
      </c>
      <c r="R47" s="22" t="s">
        <v>20</v>
      </c>
      <c r="S47" s="28" t="s">
        <v>168</v>
      </c>
      <c r="T47" s="33" t="s">
        <v>49</v>
      </c>
    </row>
    <row r="48" spans="1:20" hidden="1" x14ac:dyDescent="0.25">
      <c r="A48" s="22">
        <v>154</v>
      </c>
      <c r="B48" s="22">
        <v>8</v>
      </c>
      <c r="C48" s="22">
        <v>1</v>
      </c>
      <c r="D48" s="28"/>
      <c r="E48" s="22">
        <v>8084</v>
      </c>
      <c r="F48" s="28"/>
      <c r="G48" s="22" t="s">
        <v>29</v>
      </c>
      <c r="H48" s="28" t="s">
        <v>172</v>
      </c>
      <c r="I48" s="22" t="s">
        <v>140</v>
      </c>
      <c r="J48" s="22" t="s">
        <v>93</v>
      </c>
      <c r="K48" s="22">
        <v>1</v>
      </c>
      <c r="L48" s="22">
        <v>812</v>
      </c>
      <c r="M48" s="22"/>
      <c r="N48" s="28" t="s">
        <v>184</v>
      </c>
      <c r="O48" s="28" t="s">
        <v>141</v>
      </c>
      <c r="P48" s="28"/>
      <c r="Q48" s="22" t="s">
        <v>27</v>
      </c>
      <c r="R48" s="22" t="s">
        <v>23</v>
      </c>
      <c r="S48" s="27"/>
      <c r="T48" s="22"/>
    </row>
    <row r="49" spans="1:20" hidden="1" x14ac:dyDescent="0.25">
      <c r="A49" s="22">
        <v>154</v>
      </c>
      <c r="B49" s="22">
        <v>8</v>
      </c>
      <c r="C49" s="22">
        <v>1</v>
      </c>
      <c r="D49" s="28"/>
      <c r="E49" s="22">
        <v>8084</v>
      </c>
      <c r="F49" s="28"/>
      <c r="G49" s="22" t="s">
        <v>29</v>
      </c>
      <c r="H49" s="28" t="s">
        <v>172</v>
      </c>
      <c r="I49" s="22" t="s">
        <v>132</v>
      </c>
      <c r="J49" s="22" t="s">
        <v>93</v>
      </c>
      <c r="K49" s="22">
        <v>1</v>
      </c>
      <c r="L49" s="22">
        <v>317</v>
      </c>
      <c r="M49" s="22"/>
      <c r="N49" s="28" t="s">
        <v>184</v>
      </c>
      <c r="O49" s="28" t="s">
        <v>173</v>
      </c>
      <c r="P49" s="28"/>
      <c r="Q49" s="22" t="s">
        <v>19</v>
      </c>
      <c r="R49" s="22" t="s">
        <v>23</v>
      </c>
      <c r="S49" s="27"/>
      <c r="T49" s="33" t="s">
        <v>38</v>
      </c>
    </row>
    <row r="50" spans="1:20" hidden="1" x14ac:dyDescent="0.25">
      <c r="A50" s="22">
        <v>166</v>
      </c>
      <c r="B50" s="22">
        <v>4</v>
      </c>
      <c r="C50" s="22">
        <v>3</v>
      </c>
      <c r="D50" s="28"/>
      <c r="E50" s="22">
        <v>4012</v>
      </c>
      <c r="F50" s="28" t="s">
        <v>50</v>
      </c>
      <c r="G50" s="22" t="s">
        <v>175</v>
      </c>
      <c r="H50" s="28"/>
      <c r="I50" s="22" t="s">
        <v>48</v>
      </c>
      <c r="J50" s="22" t="s">
        <v>25</v>
      </c>
      <c r="K50" s="22">
        <v>1</v>
      </c>
      <c r="L50" s="22">
        <v>0.56000000000000005</v>
      </c>
      <c r="M50" s="22" t="s">
        <v>51</v>
      </c>
      <c r="N50" s="22" t="s">
        <v>176</v>
      </c>
      <c r="O50" s="28"/>
      <c r="P50" s="28"/>
      <c r="Q50" s="22" t="s">
        <v>19</v>
      </c>
      <c r="R50" s="22" t="s">
        <v>26</v>
      </c>
      <c r="S50" s="28" t="s">
        <v>174</v>
      </c>
      <c r="T50" s="33" t="s">
        <v>49</v>
      </c>
    </row>
    <row r="51" spans="1:20" hidden="1" x14ac:dyDescent="0.25">
      <c r="A51" s="22">
        <v>173</v>
      </c>
      <c r="B51" s="22">
        <v>7</v>
      </c>
      <c r="C51" s="22">
        <v>2</v>
      </c>
      <c r="D51" s="28"/>
      <c r="E51" s="22">
        <v>7037</v>
      </c>
      <c r="F51" s="28" t="s">
        <v>131</v>
      </c>
      <c r="G51" s="22" t="s">
        <v>29</v>
      </c>
      <c r="H51" s="28" t="s">
        <v>169</v>
      </c>
      <c r="I51" s="22" t="s">
        <v>132</v>
      </c>
      <c r="J51" s="22" t="s">
        <v>93</v>
      </c>
      <c r="K51" s="22">
        <v>1</v>
      </c>
      <c r="L51" s="22">
        <v>168</v>
      </c>
      <c r="M51" s="22"/>
      <c r="N51" s="28" t="s">
        <v>170</v>
      </c>
      <c r="O51" s="28" t="s">
        <v>171</v>
      </c>
      <c r="P51" s="28"/>
      <c r="Q51" s="22" t="s">
        <v>19</v>
      </c>
      <c r="R51" s="22" t="s">
        <v>26</v>
      </c>
      <c r="S51" s="22" t="s">
        <v>133</v>
      </c>
      <c r="T51" s="33" t="s">
        <v>38</v>
      </c>
    </row>
    <row r="52" spans="1:20" hidden="1" x14ac:dyDescent="0.25">
      <c r="A52" s="22">
        <v>173</v>
      </c>
      <c r="B52" s="22">
        <v>7</v>
      </c>
      <c r="C52" s="22">
        <v>2</v>
      </c>
      <c r="D52" s="28"/>
      <c r="E52" s="22">
        <v>7037</v>
      </c>
      <c r="F52" s="28" t="s">
        <v>131</v>
      </c>
      <c r="G52" s="22" t="s">
        <v>29</v>
      </c>
      <c r="H52" s="28" t="s">
        <v>169</v>
      </c>
      <c r="I52" s="22" t="s">
        <v>134</v>
      </c>
      <c r="J52" s="22" t="s">
        <v>93</v>
      </c>
      <c r="K52" s="22">
        <v>1</v>
      </c>
      <c r="L52" s="22">
        <v>333</v>
      </c>
      <c r="M52" s="22"/>
      <c r="N52" s="28" t="s">
        <v>170</v>
      </c>
      <c r="O52" s="28"/>
      <c r="P52" s="28"/>
      <c r="Q52" s="22" t="s">
        <v>19</v>
      </c>
      <c r="R52" s="22" t="s">
        <v>26</v>
      </c>
      <c r="S52" s="28"/>
      <c r="T52" s="33" t="s">
        <v>38</v>
      </c>
    </row>
    <row r="53" spans="1:20" hidden="1" x14ac:dyDescent="0.25">
      <c r="A53" s="22">
        <v>173</v>
      </c>
      <c r="B53" s="22">
        <v>7</v>
      </c>
      <c r="C53" s="22">
        <v>2</v>
      </c>
      <c r="D53" s="28"/>
      <c r="E53" s="22">
        <v>7037</v>
      </c>
      <c r="F53" s="22" t="s">
        <v>131</v>
      </c>
      <c r="G53" s="22" t="s">
        <v>29</v>
      </c>
      <c r="H53" s="28" t="s">
        <v>169</v>
      </c>
      <c r="I53" s="22" t="s">
        <v>92</v>
      </c>
      <c r="J53" s="22" t="s">
        <v>93</v>
      </c>
      <c r="K53" s="22">
        <v>1</v>
      </c>
      <c r="L53" s="22">
        <v>3.42</v>
      </c>
      <c r="M53" s="22"/>
      <c r="N53" s="28" t="s">
        <v>170</v>
      </c>
      <c r="O53" s="28"/>
      <c r="P53" s="28"/>
      <c r="Q53" s="22" t="s">
        <v>27</v>
      </c>
      <c r="R53" s="22" t="s">
        <v>26</v>
      </c>
      <c r="S53" s="28"/>
      <c r="T53" s="22"/>
    </row>
    <row r="54" spans="1:20" hidden="1" x14ac:dyDescent="0.25">
      <c r="A54" s="22">
        <v>173</v>
      </c>
      <c r="B54" s="22">
        <v>7</v>
      </c>
      <c r="C54" s="22">
        <v>2</v>
      </c>
      <c r="D54" s="28"/>
      <c r="E54" s="22">
        <v>7037</v>
      </c>
      <c r="F54" s="22" t="s">
        <v>131</v>
      </c>
      <c r="G54" s="22" t="s">
        <v>29</v>
      </c>
      <c r="H54" s="28" t="s">
        <v>169</v>
      </c>
      <c r="I54" s="22" t="s">
        <v>135</v>
      </c>
      <c r="J54" s="22" t="s">
        <v>93</v>
      </c>
      <c r="K54" s="22">
        <v>1</v>
      </c>
      <c r="L54" s="22">
        <v>131</v>
      </c>
      <c r="M54" s="22"/>
      <c r="N54" s="28" t="s">
        <v>170</v>
      </c>
      <c r="O54" s="28" t="s">
        <v>136</v>
      </c>
      <c r="P54" s="28"/>
      <c r="Q54" s="22" t="s">
        <v>19</v>
      </c>
      <c r="R54" s="22" t="s">
        <v>20</v>
      </c>
      <c r="S54" s="28"/>
      <c r="T54" s="31" t="s">
        <v>38</v>
      </c>
    </row>
    <row r="55" spans="1:20" hidden="1" x14ac:dyDescent="0.25">
      <c r="A55" s="22">
        <v>173</v>
      </c>
      <c r="B55" s="22">
        <v>7</v>
      </c>
      <c r="C55" s="22">
        <v>2</v>
      </c>
      <c r="D55" s="28"/>
      <c r="E55" s="22">
        <v>7037</v>
      </c>
      <c r="F55" s="22" t="s">
        <v>131</v>
      </c>
      <c r="G55" s="22" t="s">
        <v>29</v>
      </c>
      <c r="H55" s="28" t="s">
        <v>169</v>
      </c>
      <c r="I55" s="22" t="s">
        <v>135</v>
      </c>
      <c r="J55" s="22" t="s">
        <v>93</v>
      </c>
      <c r="K55" s="22">
        <v>1</v>
      </c>
      <c r="L55" s="22">
        <v>144</v>
      </c>
      <c r="M55" s="22"/>
      <c r="N55" s="28" t="s">
        <v>170</v>
      </c>
      <c r="O55" s="28" t="s">
        <v>137</v>
      </c>
      <c r="P55" s="28"/>
      <c r="Q55" s="22" t="s">
        <v>19</v>
      </c>
      <c r="R55" s="22" t="s">
        <v>20</v>
      </c>
      <c r="S55" s="28"/>
      <c r="T55" s="31" t="s">
        <v>38</v>
      </c>
    </row>
    <row r="56" spans="1:20" hidden="1" x14ac:dyDescent="0.25">
      <c r="A56" s="22">
        <v>173</v>
      </c>
      <c r="B56" s="22">
        <v>7</v>
      </c>
      <c r="C56" s="22">
        <v>2</v>
      </c>
      <c r="D56" s="28"/>
      <c r="E56" s="22">
        <v>7038</v>
      </c>
      <c r="F56" s="22" t="s">
        <v>131</v>
      </c>
      <c r="G56" s="22" t="s">
        <v>29</v>
      </c>
      <c r="H56" s="28"/>
      <c r="I56" s="22" t="s">
        <v>138</v>
      </c>
      <c r="J56" s="22" t="s">
        <v>93</v>
      </c>
      <c r="K56" s="22">
        <v>2</v>
      </c>
      <c r="L56" s="22">
        <v>64</v>
      </c>
      <c r="M56" s="22"/>
      <c r="N56" s="28"/>
      <c r="O56" s="22" t="s">
        <v>139</v>
      </c>
      <c r="P56" s="28"/>
      <c r="Q56" s="22" t="s">
        <v>27</v>
      </c>
      <c r="R56" s="22" t="s">
        <v>23</v>
      </c>
      <c r="S56" s="28"/>
      <c r="T56" s="22"/>
    </row>
    <row r="57" spans="1:20" hidden="1" x14ac:dyDescent="0.25">
      <c r="A57" s="22">
        <v>182</v>
      </c>
      <c r="B57" s="22">
        <v>10</v>
      </c>
      <c r="C57" s="22">
        <v>2</v>
      </c>
      <c r="D57" s="28"/>
      <c r="E57" s="22">
        <v>10034</v>
      </c>
      <c r="F57" s="28"/>
      <c r="G57" s="22" t="s">
        <v>31</v>
      </c>
      <c r="H57" s="28"/>
      <c r="I57" s="22" t="s">
        <v>126</v>
      </c>
      <c r="J57" s="22" t="s">
        <v>93</v>
      </c>
      <c r="K57" s="22">
        <v>1</v>
      </c>
      <c r="L57" s="22">
        <v>172</v>
      </c>
      <c r="M57" s="22"/>
      <c r="N57" s="28"/>
      <c r="O57" s="28" t="s">
        <v>127</v>
      </c>
      <c r="P57" s="28"/>
      <c r="Q57" s="22" t="s">
        <v>19</v>
      </c>
      <c r="R57" s="22" t="s">
        <v>23</v>
      </c>
      <c r="S57" s="28"/>
      <c r="T57" s="22"/>
    </row>
    <row r="58" spans="1:20" hidden="1" x14ac:dyDescent="0.25">
      <c r="A58" s="22">
        <v>192</v>
      </c>
      <c r="B58" s="22">
        <v>1</v>
      </c>
      <c r="C58" s="22">
        <v>1</v>
      </c>
      <c r="D58" s="28"/>
      <c r="E58" s="22">
        <v>1007</v>
      </c>
      <c r="F58" s="28"/>
      <c r="G58" s="22" t="s">
        <v>31</v>
      </c>
      <c r="H58" s="28" t="s">
        <v>180</v>
      </c>
      <c r="I58" s="22" t="s">
        <v>44</v>
      </c>
      <c r="J58" s="22" t="s">
        <v>93</v>
      </c>
      <c r="K58" s="22">
        <v>1</v>
      </c>
      <c r="L58" s="22">
        <v>351</v>
      </c>
      <c r="M58" s="22"/>
      <c r="N58" s="22" t="s">
        <v>181</v>
      </c>
      <c r="O58" s="28" t="s">
        <v>128</v>
      </c>
      <c r="P58" s="28"/>
      <c r="Q58" s="22" t="s">
        <v>27</v>
      </c>
      <c r="R58" s="22" t="s">
        <v>23</v>
      </c>
      <c r="S58" s="28"/>
      <c r="T58" s="22"/>
    </row>
    <row r="59" spans="1:20" hidden="1" x14ac:dyDescent="0.25">
      <c r="A59" s="22">
        <v>194</v>
      </c>
      <c r="B59" s="22">
        <v>10</v>
      </c>
      <c r="C59" s="22">
        <v>2</v>
      </c>
      <c r="D59" s="28"/>
      <c r="E59" s="22">
        <v>10066</v>
      </c>
      <c r="F59" s="28"/>
      <c r="G59" s="22" t="s">
        <v>31</v>
      </c>
      <c r="H59" s="28"/>
      <c r="I59" s="22" t="s">
        <v>94</v>
      </c>
      <c r="J59" s="22" t="s">
        <v>93</v>
      </c>
      <c r="K59" s="22">
        <v>1</v>
      </c>
      <c r="L59" s="22">
        <v>25.32</v>
      </c>
      <c r="M59" s="22"/>
      <c r="N59" s="28"/>
      <c r="O59" s="28" t="s">
        <v>95</v>
      </c>
      <c r="P59" s="28"/>
      <c r="Q59" s="22" t="s">
        <v>19</v>
      </c>
      <c r="R59" s="22" t="s">
        <v>23</v>
      </c>
      <c r="S59" s="28"/>
      <c r="T59" s="22"/>
    </row>
    <row r="60" spans="1:20" hidden="1" x14ac:dyDescent="0.25">
      <c r="A60" s="22">
        <v>196</v>
      </c>
      <c r="B60" s="22">
        <v>2</v>
      </c>
      <c r="C60" s="28">
        <v>1</v>
      </c>
      <c r="D60" s="28"/>
      <c r="E60" s="22">
        <v>2015</v>
      </c>
      <c r="F60" s="28"/>
      <c r="G60" s="22" t="s">
        <v>42</v>
      </c>
      <c r="H60" s="28"/>
      <c r="I60" t="s">
        <v>44</v>
      </c>
      <c r="J60" s="22" t="s">
        <v>43</v>
      </c>
      <c r="K60" s="22">
        <v>1</v>
      </c>
      <c r="L60" s="22">
        <v>1.7</v>
      </c>
      <c r="M60" s="22"/>
      <c r="N60" s="28"/>
      <c r="O60" s="28"/>
      <c r="P60" s="28"/>
      <c r="Q60" s="22" t="s">
        <v>27</v>
      </c>
      <c r="R60" s="22" t="s">
        <v>26</v>
      </c>
      <c r="S60" s="27"/>
      <c r="T60" s="27"/>
    </row>
    <row r="61" spans="1:20" hidden="1" x14ac:dyDescent="0.25">
      <c r="A61" s="22">
        <v>198</v>
      </c>
      <c r="B61" s="22">
        <v>1</v>
      </c>
      <c r="C61" s="22">
        <v>1</v>
      </c>
      <c r="D61" s="28"/>
      <c r="E61" s="22">
        <v>1012</v>
      </c>
      <c r="F61" s="28"/>
      <c r="G61" s="22" t="s">
        <v>29</v>
      </c>
      <c r="H61" s="28"/>
      <c r="I61" s="22" t="s">
        <v>120</v>
      </c>
      <c r="J61" s="22" t="s">
        <v>93</v>
      </c>
      <c r="K61" s="22">
        <v>2</v>
      </c>
      <c r="L61" s="22">
        <v>141</v>
      </c>
      <c r="M61" s="28" t="s">
        <v>121</v>
      </c>
      <c r="N61" s="28"/>
      <c r="O61" s="28" t="s">
        <v>122</v>
      </c>
      <c r="P61" s="28"/>
      <c r="Q61" s="22"/>
      <c r="R61" s="22"/>
      <c r="S61" s="27"/>
      <c r="T61" s="27"/>
    </row>
    <row r="62" spans="1:20" hidden="1" x14ac:dyDescent="0.25">
      <c r="A62" s="22">
        <v>201</v>
      </c>
      <c r="B62" s="22">
        <v>10</v>
      </c>
      <c r="C62" s="22">
        <v>1</v>
      </c>
      <c r="D62" s="28"/>
      <c r="E62" s="22">
        <v>10074</v>
      </c>
      <c r="F62" s="28"/>
      <c r="G62" s="22" t="s">
        <v>31</v>
      </c>
      <c r="H62" s="28"/>
      <c r="I62" s="22" t="s">
        <v>92</v>
      </c>
      <c r="J62" s="22" t="s">
        <v>93</v>
      </c>
      <c r="K62" s="22">
        <v>1</v>
      </c>
      <c r="L62" s="22">
        <v>65.239999999999995</v>
      </c>
      <c r="M62" s="28"/>
      <c r="N62" s="28"/>
      <c r="O62" s="22" t="s">
        <v>130</v>
      </c>
      <c r="P62" s="28"/>
      <c r="Q62" s="22" t="s">
        <v>27</v>
      </c>
      <c r="R62" s="22" t="s">
        <v>23</v>
      </c>
      <c r="S62" s="27"/>
      <c r="T62" s="27"/>
    </row>
    <row r="63" spans="1:20" x14ac:dyDescent="0.25">
      <c r="A63" s="22"/>
      <c r="B63" s="22"/>
      <c r="C63" s="22"/>
      <c r="D63" s="28"/>
      <c r="E63" s="22"/>
      <c r="F63" s="28"/>
      <c r="G63" s="22"/>
      <c r="H63" s="28"/>
      <c r="I63" s="22"/>
      <c r="J63" s="22"/>
      <c r="K63" s="22">
        <f>SUBTOTAL(9,K6:K62)</f>
        <v>4</v>
      </c>
      <c r="L63" s="22">
        <f>SUBTOTAL(9,L6:L62)</f>
        <v>11.38</v>
      </c>
      <c r="M63" s="28"/>
      <c r="N63" s="28"/>
      <c r="O63" s="22"/>
      <c r="P63" s="28"/>
      <c r="Q63" s="22"/>
      <c r="R63" s="22"/>
      <c r="S63" s="27"/>
      <c r="T63" s="27"/>
    </row>
    <row r="64" spans="1:20" x14ac:dyDescent="0.25">
      <c r="A64" s="22"/>
      <c r="B64" s="22"/>
      <c r="C64" s="22"/>
      <c r="D64" s="28"/>
      <c r="E64" s="22"/>
      <c r="F64" s="28"/>
      <c r="G64" s="22"/>
      <c r="H64" s="28"/>
      <c r="I64" s="22"/>
      <c r="J64" s="22"/>
      <c r="K64" s="22"/>
      <c r="L64" s="22"/>
      <c r="M64" s="28"/>
      <c r="N64" s="28"/>
      <c r="O64" s="22"/>
      <c r="P64" s="28"/>
      <c r="Q64" s="22"/>
      <c r="R64" s="22"/>
      <c r="S64" s="27"/>
      <c r="T64" s="27"/>
    </row>
    <row r="65" spans="1:20" x14ac:dyDescent="0.25">
      <c r="A65" s="22"/>
      <c r="B65" s="22"/>
      <c r="C65" s="28"/>
      <c r="D65" s="28"/>
      <c r="E65" s="28"/>
      <c r="F65" s="28"/>
      <c r="G65" s="22"/>
      <c r="H65" s="28"/>
      <c r="I65" s="22"/>
      <c r="J65" s="22"/>
      <c r="K65" s="22"/>
      <c r="L65" s="22"/>
      <c r="M65" s="28"/>
      <c r="N65" s="28"/>
      <c r="O65" s="28"/>
      <c r="P65" s="28"/>
      <c r="Q65" s="22"/>
      <c r="R65" s="22"/>
      <c r="S65" s="27"/>
      <c r="T65" s="27"/>
    </row>
    <row r="66" spans="1:20" x14ac:dyDescent="0.25">
      <c r="A66" s="22"/>
      <c r="B66" s="28"/>
      <c r="C66" s="28"/>
      <c r="D66" s="28"/>
      <c r="E66" s="22"/>
      <c r="F66" s="28"/>
      <c r="G66" s="22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2"/>
      <c r="S66" s="27"/>
      <c r="T66" s="27"/>
    </row>
    <row r="67" spans="1:20" x14ac:dyDescent="0.25">
      <c r="A67" s="22"/>
      <c r="B67" s="22"/>
      <c r="C67" s="28"/>
      <c r="D67" s="28"/>
      <c r="E67" s="22"/>
      <c r="F67" s="28"/>
      <c r="G67" s="22"/>
      <c r="H67" s="28"/>
      <c r="I67" s="22"/>
      <c r="J67" s="22"/>
      <c r="K67" s="22"/>
      <c r="L67" s="22"/>
      <c r="M67" s="28"/>
      <c r="N67" s="28"/>
      <c r="O67" s="28"/>
      <c r="P67" s="28"/>
      <c r="Q67" s="22"/>
      <c r="R67" s="22"/>
      <c r="S67" s="27"/>
      <c r="T67" s="27"/>
    </row>
    <row r="68" spans="1:20" x14ac:dyDescent="0.25">
      <c r="A68" s="22"/>
      <c r="B68" s="22"/>
      <c r="C68" s="28"/>
      <c r="D68" s="28"/>
      <c r="E68" s="22"/>
      <c r="F68" s="28"/>
      <c r="G68" s="22"/>
      <c r="H68" s="28"/>
      <c r="I68" s="22"/>
      <c r="J68" s="22"/>
      <c r="K68" s="22"/>
      <c r="L68" s="22"/>
      <c r="M68" s="28"/>
      <c r="N68" s="28"/>
      <c r="O68" s="28"/>
      <c r="P68" s="28"/>
      <c r="Q68" s="22"/>
      <c r="R68" s="22"/>
      <c r="S68" s="27"/>
      <c r="T68" s="27"/>
    </row>
    <row r="76" spans="1:20" x14ac:dyDescent="0.25">
      <c r="A76" s="28"/>
      <c r="B76" s="28"/>
      <c r="C76" s="28"/>
      <c r="D76" s="28"/>
      <c r="E76" s="28"/>
      <c r="F76" s="28"/>
      <c r="G76" s="22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7"/>
      <c r="T76" s="27"/>
    </row>
    <row r="77" spans="1:20" x14ac:dyDescent="0.25">
      <c r="A77" s="28"/>
      <c r="B77" s="28"/>
      <c r="C77" s="28"/>
      <c r="D77" s="28"/>
      <c r="E77" s="28"/>
      <c r="F77" s="28"/>
      <c r="G77" s="22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7"/>
      <c r="T77" s="27"/>
    </row>
    <row r="78" spans="1:20" x14ac:dyDescent="0.25">
      <c r="A78" s="22"/>
      <c r="B78" s="22"/>
      <c r="C78" s="22"/>
      <c r="D78" s="28"/>
      <c r="E78" s="28"/>
      <c r="F78" s="28"/>
      <c r="G78" s="22"/>
      <c r="H78" s="28"/>
      <c r="I78" s="22"/>
      <c r="J78" s="22"/>
      <c r="K78" s="22"/>
      <c r="L78" s="22"/>
      <c r="M78" s="28"/>
      <c r="N78" s="28"/>
      <c r="O78" s="28"/>
      <c r="P78" s="28"/>
      <c r="Q78" s="22"/>
      <c r="R78" s="22"/>
      <c r="S78" s="27"/>
      <c r="T78" s="27"/>
    </row>
    <row r="79" spans="1:20" x14ac:dyDescent="0.25">
      <c r="A79" s="28"/>
      <c r="B79" s="28"/>
      <c r="C79" s="28"/>
      <c r="D79" s="28"/>
      <c r="E79" s="28"/>
      <c r="F79" s="28"/>
      <c r="G79" s="22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7"/>
      <c r="T79" s="27"/>
    </row>
    <row r="80" spans="1:20" s="8" customFormat="1" x14ac:dyDescent="0.25">
      <c r="E80" s="23"/>
      <c r="G80" s="9"/>
      <c r="T80" s="9"/>
    </row>
    <row r="81" spans="1:20" s="8" customFormat="1" x14ac:dyDescent="0.25">
      <c r="E81" s="23"/>
      <c r="G81" s="9"/>
      <c r="T81" s="9"/>
    </row>
    <row r="82" spans="1:20" s="8" customFormat="1" x14ac:dyDescent="0.25">
      <c r="E82" s="23"/>
      <c r="G82" s="9"/>
      <c r="T82" s="9"/>
    </row>
    <row r="83" spans="1:20" s="8" customFormat="1" x14ac:dyDescent="0.25">
      <c r="E83" s="23"/>
      <c r="G83" s="9"/>
      <c r="T83" s="9"/>
    </row>
    <row r="84" spans="1:20" s="8" customFormat="1" x14ac:dyDescent="0.25">
      <c r="E84" s="23"/>
      <c r="G84" s="9"/>
      <c r="T84" s="9"/>
    </row>
    <row r="85" spans="1:20" s="8" customFormat="1" x14ac:dyDescent="0.25">
      <c r="E85" s="23"/>
      <c r="G85" s="9"/>
      <c r="T85" s="9"/>
    </row>
    <row r="86" spans="1:20" s="8" customFormat="1" x14ac:dyDescent="0.25">
      <c r="E86" s="23"/>
      <c r="G86" s="9"/>
      <c r="T86" s="9"/>
    </row>
    <row r="87" spans="1:20" s="8" customFormat="1" x14ac:dyDescent="0.25">
      <c r="E87" s="23"/>
      <c r="G87" s="9"/>
      <c r="T87" s="9"/>
    </row>
    <row r="88" spans="1:20" s="8" customFormat="1" x14ac:dyDescent="0.25">
      <c r="E88" s="23"/>
      <c r="G88" s="9"/>
      <c r="T88" s="9"/>
    </row>
    <row r="89" spans="1:20" s="8" customFormat="1" x14ac:dyDescent="0.25">
      <c r="E89" s="23"/>
      <c r="G89" s="9"/>
      <c r="T89" s="9"/>
    </row>
    <row r="90" spans="1:20" s="8" customFormat="1" x14ac:dyDescent="0.25">
      <c r="A90" s="8" t="s">
        <v>32</v>
      </c>
      <c r="E90" s="23"/>
      <c r="G90" s="9"/>
      <c r="L90" s="8">
        <f>-A8*-A87</f>
        <v>0</v>
      </c>
      <c r="T90" s="9"/>
    </row>
    <row r="91" spans="1:20" s="8" customFormat="1" x14ac:dyDescent="0.25">
      <c r="E91" s="23"/>
      <c r="G91" s="9"/>
      <c r="T91" s="9"/>
    </row>
    <row r="92" spans="1:20" s="8" customFormat="1" x14ac:dyDescent="0.25">
      <c r="E92" s="23"/>
      <c r="G92" s="9"/>
      <c r="T92" s="9"/>
    </row>
    <row r="93" spans="1:20" s="8" customFormat="1" x14ac:dyDescent="0.25">
      <c r="E93" s="23"/>
      <c r="G93" s="9"/>
      <c r="T93" s="9"/>
    </row>
    <row r="94" spans="1:20" s="8" customFormat="1" x14ac:dyDescent="0.25">
      <c r="E94" s="23"/>
      <c r="G94" s="9"/>
      <c r="T94" s="9"/>
    </row>
    <row r="95" spans="1:20" s="8" customFormat="1" x14ac:dyDescent="0.25">
      <c r="E95" s="23"/>
      <c r="G95" s="9"/>
      <c r="T95" s="9"/>
    </row>
    <row r="96" spans="1:20" s="8" customFormat="1" x14ac:dyDescent="0.25">
      <c r="E96" s="23"/>
      <c r="G96" s="9"/>
      <c r="T96" s="9"/>
    </row>
    <row r="97" spans="5:20" s="8" customFormat="1" x14ac:dyDescent="0.25">
      <c r="E97" s="23"/>
      <c r="G97" s="9"/>
      <c r="T97" s="9"/>
    </row>
    <row r="98" spans="5:20" s="8" customFormat="1" x14ac:dyDescent="0.25">
      <c r="E98" s="23"/>
      <c r="G98" s="9"/>
      <c r="T98" s="9"/>
    </row>
    <row r="99" spans="5:20" s="8" customFormat="1" x14ac:dyDescent="0.25">
      <c r="E99" s="23"/>
      <c r="G99" s="9"/>
      <c r="T99" s="9"/>
    </row>
    <row r="100" spans="5:20" s="8" customFormat="1" x14ac:dyDescent="0.25">
      <c r="E100" s="23"/>
      <c r="G100" s="9"/>
      <c r="T100" s="9"/>
    </row>
    <row r="101" spans="5:20" s="8" customFormat="1" x14ac:dyDescent="0.25">
      <c r="E101" s="23"/>
      <c r="G101" s="9"/>
      <c r="T101" s="26"/>
    </row>
    <row r="102" spans="5:20" s="8" customFormat="1" x14ac:dyDescent="0.25">
      <c r="E102" s="23"/>
      <c r="G102" s="9"/>
      <c r="T102" s="26"/>
    </row>
    <row r="103" spans="5:20" s="8" customFormat="1" x14ac:dyDescent="0.25">
      <c r="E103" s="23"/>
      <c r="G103" s="9"/>
      <c r="T103" s="26"/>
    </row>
    <row r="104" spans="5:20" s="8" customFormat="1" x14ac:dyDescent="0.25">
      <c r="E104" s="23"/>
      <c r="G104" s="9"/>
      <c r="I104" s="22"/>
      <c r="J104" s="22"/>
      <c r="O104" s="22"/>
      <c r="Q104" s="22"/>
      <c r="R104" s="22"/>
      <c r="T104" s="9"/>
    </row>
    <row r="105" spans="5:20" s="8" customFormat="1" x14ac:dyDescent="0.25">
      <c r="E105" s="23"/>
      <c r="G105" s="9"/>
      <c r="T105" s="9"/>
    </row>
    <row r="106" spans="5:20" s="8" customFormat="1" x14ac:dyDescent="0.25">
      <c r="E106" s="23"/>
      <c r="G106" s="9"/>
      <c r="I106" s="22"/>
      <c r="T106" s="9"/>
    </row>
    <row r="107" spans="5:20" s="8" customFormat="1" x14ac:dyDescent="0.25">
      <c r="E107" s="23"/>
      <c r="G107" s="9"/>
      <c r="I107" s="22"/>
      <c r="J107" s="22"/>
      <c r="T107" s="9"/>
    </row>
    <row r="108" spans="5:20" s="8" customFormat="1" x14ac:dyDescent="0.25">
      <c r="E108" s="23"/>
      <c r="G108" s="9"/>
      <c r="I108" s="22"/>
      <c r="J108" s="22"/>
      <c r="T108" s="9"/>
    </row>
    <row r="109" spans="5:20" s="8" customFormat="1" x14ac:dyDescent="0.25">
      <c r="E109" s="23"/>
      <c r="G109" s="9"/>
      <c r="I109" s="22"/>
      <c r="J109" s="22"/>
      <c r="T109" s="9"/>
    </row>
    <row r="110" spans="5:20" s="8" customFormat="1" x14ac:dyDescent="0.25">
      <c r="E110" s="23"/>
      <c r="G110" s="9"/>
      <c r="I110" s="22"/>
      <c r="T110" s="9"/>
    </row>
    <row r="111" spans="5:20" s="8" customFormat="1" x14ac:dyDescent="0.25">
      <c r="E111" s="23"/>
      <c r="G111" s="9"/>
      <c r="I111" s="22"/>
      <c r="T111" s="9"/>
    </row>
    <row r="112" spans="5:20" s="8" customFormat="1" x14ac:dyDescent="0.25">
      <c r="E112" s="23"/>
      <c r="G112" s="9"/>
      <c r="I112" s="22"/>
      <c r="T112" s="9"/>
    </row>
    <row r="113" spans="1:20" s="8" customFormat="1" x14ac:dyDescent="0.25">
      <c r="E113" s="23"/>
      <c r="G113" s="9"/>
      <c r="I113" s="22"/>
      <c r="T113" s="26"/>
    </row>
    <row r="114" spans="1:20" s="8" customFormat="1" x14ac:dyDescent="0.25">
      <c r="E114" s="23"/>
      <c r="G114" s="9"/>
      <c r="I114" s="22"/>
      <c r="T114" s="26"/>
    </row>
    <row r="115" spans="1:20" s="8" customFormat="1" x14ac:dyDescent="0.25">
      <c r="E115" s="23"/>
      <c r="G115" s="9"/>
      <c r="I115" s="22"/>
      <c r="T115" s="9"/>
    </row>
    <row r="116" spans="1:20" s="8" customFormat="1" x14ac:dyDescent="0.25">
      <c r="E116" s="23"/>
      <c r="G116" s="9"/>
      <c r="I116" s="22"/>
      <c r="T116" s="9"/>
    </row>
    <row r="117" spans="1:20" s="8" customFormat="1" x14ac:dyDescent="0.25">
      <c r="E117" s="23"/>
      <c r="G117" s="9"/>
      <c r="I117" s="22"/>
      <c r="T117" s="9"/>
    </row>
    <row r="118" spans="1:20" s="8" customFormat="1" x14ac:dyDescent="0.25">
      <c r="E118" s="23"/>
      <c r="G118" s="9"/>
      <c r="T118" s="9"/>
    </row>
    <row r="119" spans="1:20" x14ac:dyDescent="0.25">
      <c r="A119" s="8"/>
      <c r="B119" s="8"/>
      <c r="C119" s="8"/>
      <c r="D119" s="8"/>
      <c r="E119" s="23"/>
      <c r="F119" s="8"/>
      <c r="G119" s="9"/>
      <c r="H119" s="22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1"/>
      <c r="T119" s="9"/>
    </row>
    <row r="120" spans="1:20" x14ac:dyDescent="0.25">
      <c r="A120" s="8"/>
      <c r="B120" s="8"/>
      <c r="C120" s="8"/>
      <c r="D120" s="8"/>
      <c r="E120" s="23"/>
      <c r="F120" s="8"/>
      <c r="G120" s="9"/>
      <c r="H120" s="22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1"/>
      <c r="T120" s="9"/>
    </row>
    <row r="121" spans="1:20" x14ac:dyDescent="0.25">
      <c r="A121" s="8"/>
      <c r="B121" s="8"/>
      <c r="C121" s="8"/>
      <c r="D121" s="8"/>
      <c r="E121" s="23"/>
      <c r="F121" s="8"/>
      <c r="G121" s="9"/>
      <c r="H121" s="22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1"/>
      <c r="T121" s="9"/>
    </row>
    <row r="122" spans="1:20" x14ac:dyDescent="0.25">
      <c r="A122" s="8"/>
      <c r="B122" s="8"/>
      <c r="C122" s="8"/>
      <c r="D122" s="8"/>
      <c r="E122" s="23"/>
      <c r="F122" s="8"/>
      <c r="G122" s="9"/>
      <c r="H122" s="22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1"/>
      <c r="T122" s="9"/>
    </row>
    <row r="123" spans="1:20" x14ac:dyDescent="0.25">
      <c r="A123" s="8"/>
      <c r="B123" s="8"/>
      <c r="C123" s="8"/>
      <c r="D123" s="8"/>
      <c r="E123" s="23"/>
      <c r="F123" s="8"/>
      <c r="G123" s="9"/>
      <c r="H123" s="22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1"/>
      <c r="T123" s="9"/>
    </row>
    <row r="124" spans="1:20" x14ac:dyDescent="0.25">
      <c r="A124" s="8"/>
      <c r="B124" s="8"/>
      <c r="C124" s="8"/>
      <c r="D124" s="8"/>
      <c r="E124" s="23"/>
      <c r="F124" s="8"/>
      <c r="G124" s="9"/>
      <c r="H124" s="22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1"/>
      <c r="T124" s="9"/>
    </row>
    <row r="125" spans="1:20" x14ac:dyDescent="0.25">
      <c r="A125" s="8"/>
      <c r="B125" s="8"/>
      <c r="C125" s="8"/>
      <c r="D125" s="8"/>
      <c r="E125" s="23"/>
      <c r="F125" s="8"/>
      <c r="G125" s="9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1"/>
      <c r="T125" s="9"/>
    </row>
    <row r="126" spans="1:20" x14ac:dyDescent="0.25">
      <c r="A126" s="8"/>
      <c r="B126" s="8"/>
      <c r="C126" s="8"/>
      <c r="D126" s="8"/>
      <c r="E126" s="23"/>
      <c r="F126" s="8"/>
      <c r="G126" s="9"/>
      <c r="H126" s="8"/>
      <c r="I126" s="8"/>
      <c r="J126" s="8"/>
      <c r="K126" s="8"/>
      <c r="L126" s="8"/>
      <c r="M126" s="9"/>
      <c r="N126" s="8"/>
      <c r="O126" s="8"/>
      <c r="P126" s="8"/>
      <c r="Q126" s="8"/>
      <c r="R126" s="8"/>
      <c r="S126" s="8"/>
      <c r="T126" s="9"/>
    </row>
    <row r="127" spans="1:20" s="3" customFormat="1" x14ac:dyDescent="0.25">
      <c r="A127" s="9"/>
      <c r="B127" s="9"/>
      <c r="C127" s="9"/>
      <c r="D127" s="9"/>
      <c r="E127" s="25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5"/>
      <c r="T127" s="5"/>
    </row>
    <row r="128" spans="1:20" s="3" customFormat="1" x14ac:dyDescent="0.25">
      <c r="A128" s="9"/>
      <c r="B128" s="9"/>
      <c r="C128" s="9"/>
      <c r="D128" s="9"/>
      <c r="E128" s="25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T128" s="26"/>
    </row>
    <row r="129" spans="1:20" s="3" customFormat="1" x14ac:dyDescent="0.25">
      <c r="A129" s="9"/>
      <c r="B129" s="9"/>
      <c r="C129" s="9"/>
      <c r="D129" s="9"/>
      <c r="E129" s="25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5"/>
      <c r="T129" s="5"/>
    </row>
    <row r="130" spans="1:20" s="3" customFormat="1" x14ac:dyDescent="0.25">
      <c r="A130" s="9"/>
      <c r="B130" s="9"/>
      <c r="C130" s="9"/>
      <c r="D130" s="9"/>
      <c r="E130" s="25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5"/>
      <c r="T130" s="5"/>
    </row>
    <row r="131" spans="1:20" s="3" customFormat="1" x14ac:dyDescent="0.25">
      <c r="A131" s="9"/>
      <c r="B131" s="9"/>
      <c r="C131" s="9"/>
      <c r="D131" s="9"/>
      <c r="E131" s="2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5"/>
      <c r="T131" s="5"/>
    </row>
    <row r="132" spans="1:20" s="3" customFormat="1" x14ac:dyDescent="0.25">
      <c r="A132" s="9"/>
      <c r="B132" s="9"/>
      <c r="C132" s="9"/>
      <c r="D132" s="9"/>
      <c r="E132" s="25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5"/>
      <c r="T132" s="5"/>
    </row>
    <row r="133" spans="1:20" s="3" customFormat="1" x14ac:dyDescent="0.25">
      <c r="A133" s="9"/>
      <c r="B133" s="9"/>
      <c r="C133" s="9"/>
      <c r="D133" s="9"/>
      <c r="E133" s="25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5"/>
      <c r="T133" s="5"/>
    </row>
    <row r="134" spans="1:20" s="3" customFormat="1" x14ac:dyDescent="0.25">
      <c r="A134" s="9"/>
      <c r="B134" s="9"/>
      <c r="C134" s="9"/>
      <c r="D134" s="9"/>
      <c r="E134" s="25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5"/>
      <c r="T134" s="5"/>
    </row>
    <row r="135" spans="1:20" s="3" customFormat="1" x14ac:dyDescent="0.25">
      <c r="A135" s="9"/>
      <c r="B135" s="9"/>
      <c r="C135" s="9"/>
      <c r="D135" s="9"/>
      <c r="E135" s="25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5"/>
      <c r="T135" s="9"/>
    </row>
    <row r="136" spans="1:20" x14ac:dyDescent="0.25">
      <c r="A136" s="8"/>
      <c r="B136" s="8"/>
      <c r="C136" s="8"/>
      <c r="D136" s="8"/>
      <c r="E136" s="23"/>
      <c r="F136" s="17"/>
      <c r="G136" s="9"/>
      <c r="H136" s="8"/>
      <c r="I136" s="9"/>
      <c r="J136" s="8"/>
      <c r="K136" s="8"/>
      <c r="L136" s="8"/>
      <c r="M136" s="8"/>
      <c r="N136" s="8"/>
      <c r="O136" s="9"/>
      <c r="P136" s="8"/>
      <c r="Q136" s="8"/>
      <c r="R136" s="8"/>
      <c r="S136" s="1"/>
      <c r="T136" s="9"/>
    </row>
    <row r="137" spans="1:20" x14ac:dyDescent="0.25">
      <c r="A137" s="8"/>
      <c r="B137" s="8"/>
      <c r="C137" s="8"/>
      <c r="D137" s="8"/>
      <c r="E137" s="23"/>
      <c r="F137" s="8"/>
      <c r="G137" s="9"/>
      <c r="H137" s="8"/>
      <c r="I137" s="9"/>
      <c r="J137" s="8"/>
      <c r="K137" s="8"/>
      <c r="L137" s="8"/>
      <c r="M137" s="8"/>
      <c r="N137" s="8"/>
      <c r="O137" s="8"/>
      <c r="P137" s="8"/>
      <c r="Q137" s="8"/>
      <c r="R137" s="8"/>
      <c r="S137" s="1"/>
      <c r="T137" s="5"/>
    </row>
    <row r="138" spans="1:20" x14ac:dyDescent="0.25">
      <c r="A138" s="8"/>
      <c r="B138" s="8"/>
      <c r="C138" s="8"/>
      <c r="D138" s="8"/>
      <c r="E138" s="23"/>
      <c r="F138" s="8"/>
      <c r="G138" s="9"/>
      <c r="H138" s="8"/>
      <c r="I138" s="9"/>
      <c r="J138" s="8"/>
      <c r="K138" s="8"/>
      <c r="L138" s="8"/>
      <c r="M138" s="8"/>
      <c r="N138" s="8"/>
      <c r="O138" s="8"/>
      <c r="P138" s="8"/>
      <c r="Q138" s="8"/>
      <c r="R138" s="8"/>
      <c r="S138" s="1"/>
      <c r="T138" s="9"/>
    </row>
    <row r="139" spans="1:20" x14ac:dyDescent="0.25">
      <c r="A139" s="8"/>
      <c r="B139" s="8"/>
      <c r="C139" s="8"/>
      <c r="D139" s="8"/>
      <c r="E139" s="23"/>
      <c r="F139" s="8"/>
      <c r="G139" s="9"/>
      <c r="H139" s="8"/>
      <c r="I139" s="9"/>
      <c r="J139" s="8"/>
      <c r="K139" s="8"/>
      <c r="L139" s="8"/>
      <c r="M139" s="8"/>
      <c r="N139" s="8"/>
      <c r="O139" s="8"/>
      <c r="P139" s="8"/>
      <c r="Q139" s="8"/>
      <c r="R139" s="8"/>
      <c r="S139" s="1"/>
      <c r="T139" s="9"/>
    </row>
    <row r="140" spans="1:20" x14ac:dyDescent="0.25">
      <c r="A140" s="8"/>
      <c r="B140" s="8"/>
      <c r="C140" s="8"/>
      <c r="D140" s="8"/>
      <c r="E140" s="23"/>
      <c r="F140" s="24"/>
      <c r="G140" s="9"/>
      <c r="H140" s="8"/>
      <c r="I140" s="9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5"/>
    </row>
    <row r="141" spans="1:20" x14ac:dyDescent="0.25">
      <c r="A141" s="8"/>
      <c r="B141" s="8"/>
      <c r="C141" s="8"/>
      <c r="D141" s="8"/>
      <c r="E141" s="23"/>
      <c r="F141" s="24"/>
      <c r="G141" s="9"/>
      <c r="H141" s="8"/>
      <c r="I141" s="9"/>
      <c r="J141" s="8"/>
      <c r="K141" s="8"/>
      <c r="L141" s="8"/>
      <c r="N141" s="8"/>
      <c r="O141" s="8"/>
      <c r="P141" s="8"/>
      <c r="Q141" s="8"/>
      <c r="R141" s="8"/>
      <c r="S141" s="1"/>
      <c r="T141" s="9"/>
    </row>
    <row r="142" spans="1:20" x14ac:dyDescent="0.25">
      <c r="A142" s="8"/>
      <c r="B142" s="8"/>
      <c r="C142" s="8"/>
      <c r="D142" s="8"/>
      <c r="E142" s="23"/>
      <c r="F142" s="24"/>
      <c r="G142" s="9"/>
      <c r="H142" s="8"/>
      <c r="I142" s="9"/>
      <c r="J142" s="8"/>
      <c r="K142" s="8"/>
      <c r="L142" s="8"/>
      <c r="N142" s="8"/>
      <c r="O142" s="8"/>
      <c r="P142" s="8"/>
      <c r="Q142" s="8"/>
      <c r="R142" s="8"/>
      <c r="S142" s="1"/>
      <c r="T142" s="5"/>
    </row>
    <row r="143" spans="1:20" x14ac:dyDescent="0.25">
      <c r="A143" s="8"/>
      <c r="B143" s="8"/>
      <c r="C143" s="8"/>
      <c r="D143" s="8"/>
      <c r="E143" s="23"/>
      <c r="F143" s="24"/>
      <c r="G143" s="9"/>
      <c r="H143" s="8"/>
      <c r="I143" s="9"/>
      <c r="J143" s="8"/>
      <c r="K143" s="8"/>
      <c r="L143" s="8"/>
      <c r="N143" s="8"/>
      <c r="O143" s="8"/>
      <c r="P143" s="8"/>
      <c r="Q143" s="8"/>
      <c r="R143" s="8"/>
      <c r="S143" s="1"/>
      <c r="T143" s="9"/>
    </row>
    <row r="144" spans="1:20" x14ac:dyDescent="0.25">
      <c r="A144" s="8"/>
      <c r="B144" s="8"/>
      <c r="C144" s="8"/>
      <c r="D144" s="8"/>
      <c r="E144" s="23"/>
      <c r="F144" s="24"/>
      <c r="G144" s="9"/>
      <c r="H144" s="8"/>
      <c r="I144" s="9"/>
      <c r="J144" s="8"/>
      <c r="K144" s="8"/>
      <c r="L144" s="8"/>
      <c r="N144" s="8"/>
      <c r="O144" s="8"/>
      <c r="P144" s="8"/>
      <c r="Q144" s="8"/>
      <c r="R144" s="8"/>
      <c r="S144" s="1"/>
      <c r="T144" s="9"/>
    </row>
    <row r="145" spans="1:20" x14ac:dyDescent="0.25">
      <c r="A145" s="8"/>
      <c r="B145" s="8"/>
      <c r="C145" s="8"/>
      <c r="D145" s="8"/>
      <c r="E145" s="23"/>
      <c r="F145" s="24"/>
      <c r="G145" s="9"/>
      <c r="H145" s="8"/>
      <c r="I145" s="9"/>
      <c r="J145" s="8"/>
      <c r="K145" s="8"/>
      <c r="L145" s="8"/>
      <c r="N145" s="8"/>
      <c r="O145" s="9"/>
      <c r="P145" s="8"/>
      <c r="Q145" s="8"/>
      <c r="R145" s="8"/>
      <c r="S145" s="1"/>
      <c r="T145" s="5"/>
    </row>
    <row r="146" spans="1:20" x14ac:dyDescent="0.25">
      <c r="A146" s="8"/>
      <c r="B146" s="8"/>
      <c r="C146" s="8"/>
      <c r="E146" s="8"/>
      <c r="F146" s="24"/>
      <c r="G146" s="9"/>
      <c r="H146" s="8"/>
      <c r="I146" s="9"/>
      <c r="J146" s="8"/>
      <c r="K146" s="8"/>
      <c r="L146" s="8"/>
      <c r="N146" s="8"/>
      <c r="O146" s="9"/>
      <c r="P146" s="8"/>
      <c r="Q146" s="8"/>
      <c r="R146" s="8"/>
      <c r="S146" s="1"/>
      <c r="T146" s="5"/>
    </row>
    <row r="147" spans="1:20" x14ac:dyDescent="0.25">
      <c r="A147" s="8"/>
      <c r="B147" s="8"/>
      <c r="C147" s="8"/>
      <c r="D147" s="8"/>
      <c r="E147" s="23"/>
      <c r="F147" s="24"/>
      <c r="G147" s="9"/>
      <c r="H147" s="8"/>
      <c r="I147" s="9"/>
      <c r="J147" s="8"/>
      <c r="K147" s="8"/>
      <c r="L147" s="8"/>
      <c r="N147" s="8"/>
      <c r="O147" s="9"/>
      <c r="P147" s="8"/>
      <c r="Q147" s="8"/>
      <c r="R147" s="8"/>
      <c r="S147" s="1"/>
      <c r="T147" s="5"/>
    </row>
    <row r="148" spans="1:20" x14ac:dyDescent="0.25">
      <c r="A148" s="8"/>
      <c r="B148" s="8"/>
      <c r="C148" s="8"/>
      <c r="D148" s="8"/>
      <c r="E148" s="23"/>
      <c r="F148" s="24"/>
      <c r="G148" s="9"/>
      <c r="H148" s="8"/>
      <c r="I148" s="9"/>
      <c r="J148" s="8"/>
      <c r="K148" s="8"/>
      <c r="L148" s="8"/>
      <c r="N148" s="8"/>
      <c r="O148" s="9"/>
      <c r="P148" s="8"/>
      <c r="Q148" s="8"/>
      <c r="R148" s="8"/>
      <c r="S148" s="1"/>
      <c r="T148" s="9"/>
    </row>
    <row r="149" spans="1:20" x14ac:dyDescent="0.25">
      <c r="A149" s="8"/>
      <c r="B149" s="8"/>
      <c r="C149" s="8"/>
      <c r="D149" s="8"/>
      <c r="E149" s="23"/>
      <c r="F149" s="24"/>
      <c r="G149" s="9"/>
      <c r="H149" s="8"/>
      <c r="I149" s="9"/>
      <c r="J149" s="8"/>
      <c r="K149" s="8"/>
      <c r="L149" s="8"/>
      <c r="N149" s="8"/>
      <c r="O149" s="9"/>
      <c r="P149" s="8"/>
      <c r="Q149" s="8"/>
      <c r="R149" s="8"/>
      <c r="S149" s="1"/>
      <c r="T149" s="5"/>
    </row>
    <row r="150" spans="1:20" x14ac:dyDescent="0.25">
      <c r="A150" s="8"/>
      <c r="B150" s="8"/>
      <c r="C150" s="8"/>
      <c r="D150" s="8"/>
      <c r="E150" s="23"/>
      <c r="F150" s="24"/>
      <c r="G150" s="9"/>
      <c r="H150" s="8"/>
      <c r="I150" s="9"/>
      <c r="J150" s="8"/>
      <c r="K150" s="8"/>
      <c r="L150" s="8"/>
      <c r="N150" s="8"/>
      <c r="O150" s="9"/>
      <c r="P150" s="8"/>
      <c r="Q150" s="8"/>
      <c r="R150" s="8"/>
      <c r="S150" s="1"/>
      <c r="T150" s="5"/>
    </row>
    <row r="151" spans="1:20" x14ac:dyDescent="0.25">
      <c r="A151" s="8"/>
      <c r="B151" s="8"/>
      <c r="C151" s="8"/>
      <c r="D151" s="8"/>
      <c r="E151" s="23"/>
      <c r="F151" s="24"/>
      <c r="G151" s="9"/>
      <c r="H151" s="8"/>
      <c r="I151" s="9"/>
      <c r="J151" s="8"/>
      <c r="K151" s="8"/>
      <c r="L151" s="8"/>
      <c r="N151" s="8"/>
      <c r="O151" s="9"/>
      <c r="P151" s="8"/>
      <c r="Q151" s="8"/>
      <c r="R151" s="8"/>
      <c r="S151" s="1"/>
      <c r="T151" s="5"/>
    </row>
    <row r="152" spans="1:20" x14ac:dyDescent="0.25">
      <c r="A152" s="8"/>
      <c r="B152" s="8"/>
      <c r="C152" s="8"/>
      <c r="D152" s="8"/>
      <c r="E152" s="23"/>
      <c r="F152" s="24"/>
      <c r="G152" s="9"/>
      <c r="H152" s="8"/>
      <c r="I152" s="9"/>
      <c r="J152" s="8"/>
      <c r="K152" s="8"/>
      <c r="L152" s="8"/>
      <c r="N152" s="8"/>
      <c r="O152" s="9"/>
      <c r="Q152" s="8"/>
      <c r="R152" s="8"/>
      <c r="S152" s="1"/>
      <c r="T152" s="9"/>
    </row>
    <row r="153" spans="1:20" x14ac:dyDescent="0.25">
      <c r="A153" s="8"/>
      <c r="B153" s="8"/>
      <c r="C153" s="8"/>
      <c r="D153" s="8"/>
      <c r="E153" s="23"/>
      <c r="F153" s="8"/>
      <c r="G153" s="9"/>
      <c r="H153" s="8"/>
      <c r="I153" s="9"/>
      <c r="J153" s="8"/>
      <c r="K153" s="8"/>
      <c r="L153" s="8"/>
      <c r="M153" s="8"/>
      <c r="N153" s="8"/>
      <c r="O153" s="9"/>
      <c r="P153" s="8"/>
      <c r="Q153" s="8"/>
      <c r="R153" s="8"/>
      <c r="S153" s="1"/>
      <c r="T153" s="5"/>
    </row>
    <row r="154" spans="1:20" x14ac:dyDescent="0.25">
      <c r="A154" s="8"/>
      <c r="B154" s="8"/>
      <c r="C154" s="8"/>
      <c r="D154" s="8"/>
      <c r="E154" s="23"/>
      <c r="F154" s="8"/>
      <c r="G154" s="9"/>
      <c r="H154" s="8"/>
      <c r="I154" s="9"/>
      <c r="J154" s="8"/>
      <c r="K154" s="8"/>
      <c r="L154" s="8"/>
      <c r="M154" s="8"/>
      <c r="N154" s="8"/>
      <c r="O154" s="9"/>
      <c r="P154" s="8"/>
      <c r="Q154" s="8"/>
      <c r="R154" s="8"/>
      <c r="S154" s="1"/>
      <c r="T154" s="9"/>
    </row>
    <row r="155" spans="1:20" x14ac:dyDescent="0.25">
      <c r="A155" s="8"/>
      <c r="B155" s="8"/>
      <c r="C155" s="8"/>
      <c r="D155" s="8"/>
      <c r="E155" s="23"/>
      <c r="F155" s="8"/>
      <c r="G155" s="9"/>
      <c r="H155" s="8"/>
      <c r="I155" s="9"/>
      <c r="J155" s="8"/>
      <c r="K155" s="8"/>
      <c r="L155" s="8"/>
      <c r="M155" s="8"/>
      <c r="N155" s="8"/>
      <c r="O155" s="8"/>
      <c r="P155" s="8"/>
      <c r="Q155" s="8"/>
      <c r="R155" s="8"/>
      <c r="S155" s="1"/>
      <c r="T155" s="9"/>
    </row>
    <row r="156" spans="1:20" x14ac:dyDescent="0.25">
      <c r="A156" s="8"/>
      <c r="B156" s="8"/>
      <c r="C156" s="8"/>
      <c r="D156" s="8"/>
      <c r="E156" s="23"/>
      <c r="F156" s="8"/>
      <c r="G156" s="9"/>
      <c r="H156" s="8"/>
      <c r="I156" s="9"/>
      <c r="J156" s="8"/>
      <c r="K156" s="8"/>
      <c r="L156" s="8"/>
      <c r="M156" s="8"/>
      <c r="N156" s="8"/>
      <c r="O156" s="8"/>
      <c r="P156" s="8"/>
      <c r="Q156" s="8"/>
      <c r="R156" s="8"/>
      <c r="S156" s="1"/>
      <c r="T156" s="9"/>
    </row>
    <row r="157" spans="1:20" x14ac:dyDescent="0.25">
      <c r="A157" s="8"/>
      <c r="B157" s="8"/>
      <c r="C157" s="8"/>
      <c r="D157" s="8"/>
      <c r="E157" s="23"/>
      <c r="F157" s="8"/>
      <c r="G157" s="9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1"/>
      <c r="T157" s="9"/>
    </row>
    <row r="158" spans="1:20" x14ac:dyDescent="0.25">
      <c r="A158" s="8"/>
      <c r="B158" s="8"/>
      <c r="C158" s="8"/>
      <c r="D158" s="8"/>
      <c r="E158" s="23"/>
      <c r="F158" s="8"/>
      <c r="G158" s="9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1"/>
      <c r="T158" s="9"/>
    </row>
    <row r="159" spans="1:20" x14ac:dyDescent="0.25">
      <c r="A159" s="8"/>
      <c r="B159" s="8"/>
      <c r="C159" s="8"/>
      <c r="D159" s="8"/>
      <c r="E159" s="23"/>
      <c r="F159" s="8"/>
      <c r="G159" s="9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1"/>
      <c r="T159" s="9"/>
    </row>
    <row r="160" spans="1:20" x14ac:dyDescent="0.25">
      <c r="A160" s="8"/>
      <c r="B160" s="8"/>
      <c r="C160" s="8"/>
      <c r="D160" s="8"/>
      <c r="E160" s="8"/>
      <c r="F160" s="8"/>
      <c r="G160" s="9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1"/>
      <c r="T160" s="9"/>
    </row>
    <row r="161" spans="1:20" x14ac:dyDescent="0.25">
      <c r="A161" s="8"/>
      <c r="B161" s="8"/>
      <c r="C161" s="8"/>
      <c r="D161" s="8"/>
      <c r="E161" s="23"/>
      <c r="F161" s="8"/>
      <c r="G161" s="9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1"/>
      <c r="T161" s="9"/>
    </row>
    <row r="162" spans="1:20" x14ac:dyDescent="0.25">
      <c r="A162" s="8" t="s">
        <v>33</v>
      </c>
      <c r="B162" s="8"/>
      <c r="C162" s="8"/>
      <c r="D162" s="8"/>
      <c r="E162" s="8"/>
      <c r="F162" s="8"/>
      <c r="G162" s="9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1"/>
      <c r="T162" s="5"/>
    </row>
    <row r="163" spans="1:20" x14ac:dyDescent="0.25">
      <c r="A163" s="8"/>
      <c r="B163" s="8"/>
      <c r="C163" s="8"/>
      <c r="D163" s="8"/>
      <c r="E163" s="8"/>
      <c r="F163" s="8"/>
      <c r="G163" s="9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1"/>
      <c r="T163" s="5"/>
    </row>
    <row r="164" spans="1:20" x14ac:dyDescent="0.25">
      <c r="A164" s="8"/>
      <c r="B164" s="8"/>
      <c r="C164" s="8"/>
      <c r="D164" s="8"/>
      <c r="E164" s="8"/>
      <c r="F164" s="8"/>
      <c r="G164" s="9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1"/>
      <c r="T164" s="9"/>
    </row>
    <row r="165" spans="1:20" x14ac:dyDescent="0.25">
      <c r="A165" s="8"/>
      <c r="B165" s="8"/>
      <c r="C165" s="8"/>
      <c r="D165" s="8"/>
      <c r="E165" s="8"/>
      <c r="F165" s="8"/>
      <c r="G165" s="9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1"/>
      <c r="T165" s="9"/>
    </row>
    <row r="166" spans="1:20" x14ac:dyDescent="0.25">
      <c r="A166" s="8"/>
      <c r="B166" s="8"/>
      <c r="C166" s="8"/>
      <c r="D166" s="8"/>
      <c r="E166" s="8"/>
      <c r="F166" s="8"/>
      <c r="G166" s="9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1"/>
      <c r="T166" s="9"/>
    </row>
    <row r="167" spans="1:20" x14ac:dyDescent="0.25">
      <c r="A167" s="8"/>
      <c r="B167" s="8"/>
      <c r="C167" s="8"/>
      <c r="D167" s="8"/>
      <c r="E167" s="8"/>
      <c r="F167" s="8"/>
      <c r="G167" s="9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1"/>
      <c r="T167" s="9"/>
    </row>
    <row r="168" spans="1:20" x14ac:dyDescent="0.25">
      <c r="A168" s="8"/>
      <c r="B168" s="8"/>
      <c r="C168" s="8"/>
      <c r="D168" s="8"/>
      <c r="E168" s="8"/>
      <c r="F168" s="8"/>
      <c r="G168" s="9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1"/>
      <c r="T168" s="9"/>
    </row>
    <row r="169" spans="1:20" x14ac:dyDescent="0.25">
      <c r="A169" s="8"/>
      <c r="B169" s="8"/>
      <c r="C169" s="8"/>
      <c r="D169" s="8"/>
      <c r="E169" s="8"/>
      <c r="F169" s="8"/>
      <c r="G169" s="9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1"/>
      <c r="T169" s="9"/>
    </row>
    <row r="170" spans="1:20" x14ac:dyDescent="0.25">
      <c r="A170" s="8"/>
      <c r="B170" s="8"/>
      <c r="C170" s="8"/>
      <c r="D170" s="8"/>
      <c r="E170" s="8"/>
      <c r="F170" s="8"/>
      <c r="G170" s="9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1"/>
      <c r="T170" s="9"/>
    </row>
    <row r="171" spans="1:20" x14ac:dyDescent="0.25">
      <c r="A171" s="8"/>
      <c r="B171" s="8"/>
      <c r="C171" s="8"/>
      <c r="D171" s="8"/>
      <c r="E171" s="8"/>
      <c r="F171" s="8"/>
      <c r="G171" s="9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1"/>
      <c r="T171" s="9"/>
    </row>
    <row r="172" spans="1:20" x14ac:dyDescent="0.25">
      <c r="A172" s="8"/>
      <c r="B172" s="8"/>
      <c r="C172" s="8"/>
      <c r="D172" s="8"/>
      <c r="E172" s="8"/>
      <c r="F172" s="8"/>
      <c r="G172" s="9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1"/>
      <c r="T172" s="9"/>
    </row>
    <row r="173" spans="1:20" x14ac:dyDescent="0.25">
      <c r="A173" s="8"/>
      <c r="B173" s="8"/>
      <c r="C173" s="8"/>
      <c r="D173" s="8"/>
      <c r="E173" s="8"/>
      <c r="F173" s="8"/>
      <c r="G173" s="9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1"/>
      <c r="T173" s="9"/>
    </row>
    <row r="174" spans="1:20" x14ac:dyDescent="0.25">
      <c r="A174" s="8"/>
      <c r="B174" s="8"/>
      <c r="C174" s="8"/>
      <c r="D174" s="8"/>
      <c r="E174" s="8"/>
      <c r="F174" s="8"/>
      <c r="G174" s="9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1"/>
      <c r="T174" s="5"/>
    </row>
    <row r="175" spans="1:20" x14ac:dyDescent="0.25">
      <c r="A175" s="8"/>
      <c r="B175" s="8"/>
      <c r="C175" s="8"/>
      <c r="D175" s="8"/>
      <c r="E175" s="8"/>
      <c r="F175" s="8"/>
      <c r="G175" s="9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1"/>
      <c r="T175" s="5"/>
    </row>
    <row r="176" spans="1:20" x14ac:dyDescent="0.25">
      <c r="A176" s="8"/>
      <c r="B176" s="8"/>
      <c r="C176" s="8"/>
      <c r="D176" s="8"/>
      <c r="E176" s="8"/>
      <c r="F176" s="8"/>
      <c r="G176" s="9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1"/>
      <c r="T176" s="5"/>
    </row>
    <row r="177" spans="1:21" x14ac:dyDescent="0.25">
      <c r="A177" s="8"/>
      <c r="B177" s="8"/>
      <c r="C177" s="8"/>
      <c r="D177" s="8"/>
      <c r="E177" s="8"/>
      <c r="F177" s="8"/>
      <c r="G177" s="9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1"/>
      <c r="T177" s="5"/>
    </row>
    <row r="178" spans="1:21" x14ac:dyDescent="0.25">
      <c r="A178" s="8"/>
      <c r="B178" s="8"/>
      <c r="C178" s="8"/>
      <c r="D178" s="8"/>
      <c r="E178" s="8"/>
      <c r="F178" s="8"/>
      <c r="G178" s="9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1"/>
      <c r="T178" s="5"/>
    </row>
    <row r="179" spans="1:21" x14ac:dyDescent="0.25">
      <c r="A179" s="8"/>
      <c r="B179" s="8"/>
      <c r="C179" s="8"/>
      <c r="D179" s="8"/>
      <c r="E179" s="8"/>
      <c r="F179" s="8"/>
      <c r="G179" s="9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1"/>
      <c r="T179" s="5"/>
    </row>
    <row r="180" spans="1:21" x14ac:dyDescent="0.25">
      <c r="A180" s="8"/>
      <c r="B180" s="8"/>
      <c r="C180" s="8"/>
      <c r="D180" s="8"/>
      <c r="E180" s="8"/>
      <c r="F180" s="8"/>
      <c r="G180" s="9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1"/>
      <c r="T180" s="5"/>
    </row>
    <row r="181" spans="1:21" x14ac:dyDescent="0.25">
      <c r="A181" s="8"/>
      <c r="B181" s="8"/>
      <c r="C181" s="8"/>
      <c r="D181" s="8"/>
      <c r="E181" s="8"/>
      <c r="F181" s="8"/>
      <c r="G181" s="9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1"/>
      <c r="T181" s="5"/>
    </row>
    <row r="182" spans="1:21" x14ac:dyDescent="0.25">
      <c r="A182" s="8"/>
      <c r="B182" s="8"/>
      <c r="C182" s="8"/>
      <c r="D182" s="8"/>
      <c r="E182" s="8"/>
      <c r="F182" s="8"/>
      <c r="G182" s="9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1"/>
      <c r="T182" s="5"/>
    </row>
    <row r="183" spans="1:21" x14ac:dyDescent="0.25">
      <c r="A183" s="8"/>
      <c r="B183" s="8"/>
      <c r="C183" s="8"/>
      <c r="D183" s="8"/>
      <c r="E183" s="8"/>
      <c r="F183" s="8"/>
      <c r="G183" s="9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1"/>
      <c r="T183" s="5"/>
    </row>
    <row r="184" spans="1:21" x14ac:dyDescent="0.25">
      <c r="A184" s="8"/>
      <c r="B184" s="8"/>
      <c r="C184" s="8"/>
      <c r="D184" s="8"/>
      <c r="E184" s="8"/>
      <c r="F184" s="8"/>
      <c r="G184" s="9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1"/>
      <c r="T184" s="1"/>
    </row>
    <row r="185" spans="1:21" x14ac:dyDescent="0.25">
      <c r="A185" s="8"/>
      <c r="B185" s="8"/>
      <c r="C185" s="8"/>
      <c r="D185" s="8"/>
      <c r="E185" s="8"/>
      <c r="F185" s="8"/>
      <c r="G185" s="9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1"/>
      <c r="T185" s="1"/>
    </row>
    <row r="186" spans="1:21" x14ac:dyDescent="0.25">
      <c r="A186" s="8"/>
      <c r="B186" s="8"/>
      <c r="C186" s="8"/>
      <c r="D186" s="8"/>
      <c r="E186" s="8"/>
      <c r="F186" s="8"/>
      <c r="G186" s="9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1"/>
      <c r="T186" s="1"/>
    </row>
    <row r="187" spans="1:21" x14ac:dyDescent="0.25">
      <c r="A187" s="8"/>
      <c r="B187" s="8"/>
      <c r="C187" s="8"/>
      <c r="D187" s="8"/>
      <c r="E187" s="8"/>
      <c r="F187" s="8"/>
      <c r="G187" s="9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1"/>
      <c r="T187" s="1"/>
    </row>
    <row r="188" spans="1:21" x14ac:dyDescent="0.25">
      <c r="A188" s="8"/>
      <c r="B188" s="8"/>
      <c r="C188" s="8"/>
      <c r="D188" s="8"/>
      <c r="E188" s="8"/>
      <c r="F188" s="8"/>
      <c r="G188" s="9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1"/>
      <c r="T188" s="1"/>
    </row>
    <row r="189" spans="1:21" x14ac:dyDescent="0.25">
      <c r="A189" s="8"/>
      <c r="B189" s="8"/>
      <c r="C189" s="8"/>
      <c r="D189" s="8"/>
      <c r="E189" s="8"/>
      <c r="F189" s="8"/>
      <c r="G189" s="9"/>
      <c r="H189" s="8"/>
      <c r="I189" s="8"/>
      <c r="J189" s="8"/>
      <c r="K189" s="9"/>
      <c r="L189" s="9"/>
      <c r="M189" s="9"/>
      <c r="N189" s="9"/>
      <c r="O189" s="9"/>
      <c r="P189" s="9"/>
      <c r="Q189" s="9"/>
      <c r="R189" s="9"/>
      <c r="S189" s="5"/>
      <c r="T189" s="5"/>
      <c r="U189" s="3"/>
    </row>
    <row r="190" spans="1:21" x14ac:dyDescent="0.25">
      <c r="A190" s="8"/>
      <c r="B190" s="8"/>
      <c r="C190" s="8"/>
      <c r="D190" s="8"/>
      <c r="E190" s="8"/>
      <c r="F190" s="8"/>
      <c r="G190" s="9"/>
      <c r="H190" s="8"/>
      <c r="I190" s="8"/>
      <c r="J190" s="8"/>
      <c r="K190" s="9"/>
      <c r="L190" s="9"/>
      <c r="M190" s="9"/>
      <c r="N190" s="9"/>
      <c r="O190" s="9"/>
      <c r="P190" s="9"/>
      <c r="Q190" s="9"/>
      <c r="R190" s="9"/>
      <c r="S190" s="5"/>
      <c r="T190" s="5"/>
      <c r="U190" s="3"/>
    </row>
    <row r="191" spans="1:21" x14ac:dyDescent="0.25">
      <c r="A191" s="8"/>
      <c r="B191" s="8"/>
      <c r="C191" s="8"/>
      <c r="D191" s="8"/>
      <c r="E191" s="8"/>
      <c r="F191" s="8"/>
      <c r="G191" s="9"/>
      <c r="H191" s="8"/>
      <c r="I191" s="8"/>
      <c r="J191" s="8"/>
      <c r="K191" s="9"/>
      <c r="L191" s="9"/>
      <c r="M191" s="9"/>
      <c r="N191" s="9"/>
      <c r="O191" s="9"/>
      <c r="P191" s="9"/>
      <c r="Q191" s="9"/>
      <c r="R191" s="9"/>
      <c r="S191" s="5"/>
      <c r="T191" s="5"/>
      <c r="U191" s="3"/>
    </row>
    <row r="192" spans="1:21" x14ac:dyDescent="0.25">
      <c r="A192" s="8"/>
      <c r="B192" s="8"/>
      <c r="C192" s="8"/>
      <c r="D192" s="8"/>
      <c r="E192" s="8"/>
      <c r="F192" s="8"/>
      <c r="G192" s="9"/>
      <c r="H192" s="8"/>
      <c r="I192" s="8"/>
      <c r="J192" s="8"/>
      <c r="K192" s="9"/>
      <c r="L192" s="9"/>
      <c r="M192" s="9"/>
      <c r="N192" s="9"/>
      <c r="O192" s="9"/>
      <c r="P192" s="9"/>
      <c r="Q192" s="9"/>
      <c r="R192" s="9"/>
      <c r="S192" s="5"/>
      <c r="T192" s="5"/>
      <c r="U192" s="3"/>
    </row>
    <row r="193" spans="1:21" x14ac:dyDescent="0.25">
      <c r="A193" s="8"/>
      <c r="B193" s="8"/>
      <c r="C193" s="8"/>
      <c r="D193" s="8"/>
      <c r="E193" s="8"/>
      <c r="F193" s="8"/>
      <c r="G193" s="9"/>
      <c r="H193" s="8"/>
      <c r="I193" s="8"/>
      <c r="J193" s="8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3"/>
    </row>
    <row r="194" spans="1:21" x14ac:dyDescent="0.25">
      <c r="A194" s="8"/>
      <c r="B194" s="8"/>
      <c r="C194" s="8"/>
      <c r="D194" s="8"/>
      <c r="E194" s="8"/>
      <c r="F194" s="8"/>
      <c r="G194" s="9"/>
      <c r="H194" s="8"/>
      <c r="I194" s="8"/>
      <c r="J194" s="8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3"/>
    </row>
    <row r="195" spans="1:21" x14ac:dyDescent="0.25">
      <c r="A195" s="8"/>
      <c r="B195" s="8"/>
      <c r="C195" s="8"/>
      <c r="D195" s="8"/>
      <c r="E195" s="8"/>
      <c r="F195" s="8"/>
      <c r="G195" s="9"/>
      <c r="H195" s="8"/>
      <c r="I195" s="8"/>
      <c r="J195" s="8"/>
      <c r="K195" s="9"/>
      <c r="L195" s="9"/>
      <c r="M195" s="9"/>
      <c r="N195" s="9"/>
      <c r="O195" s="9"/>
      <c r="P195" s="9"/>
      <c r="Q195" s="9"/>
      <c r="R195" s="9"/>
      <c r="S195" s="5"/>
      <c r="T195" s="9"/>
      <c r="U195" s="3"/>
    </row>
    <row r="196" spans="1:21" x14ac:dyDescent="0.25">
      <c r="A196" s="8"/>
      <c r="B196" s="8"/>
      <c r="C196" s="8"/>
      <c r="D196" s="8"/>
      <c r="E196" s="8"/>
      <c r="F196" s="8"/>
      <c r="G196" s="9"/>
      <c r="H196" s="8"/>
      <c r="I196" s="8"/>
      <c r="J196" s="8"/>
      <c r="K196" s="9"/>
      <c r="L196" s="9"/>
      <c r="M196" s="9"/>
      <c r="N196" s="9"/>
      <c r="O196" s="9"/>
      <c r="P196" s="9"/>
      <c r="Q196" s="9"/>
      <c r="R196" s="9"/>
      <c r="S196" s="5"/>
      <c r="T196" s="9"/>
      <c r="U196" s="3"/>
    </row>
    <row r="197" spans="1:21" x14ac:dyDescent="0.25">
      <c r="A197" s="8"/>
      <c r="B197" s="8"/>
      <c r="C197" s="8"/>
      <c r="E197" s="8"/>
      <c r="F197" s="8"/>
      <c r="G197" s="9"/>
      <c r="I197" s="8"/>
      <c r="J197" s="8"/>
      <c r="K197" s="9"/>
      <c r="L197" s="3"/>
      <c r="M197" s="3"/>
      <c r="N197" s="3"/>
      <c r="O197" s="3"/>
      <c r="P197" s="3"/>
      <c r="Q197" s="9"/>
      <c r="R197" s="9"/>
      <c r="S197" s="3"/>
      <c r="T197" s="3"/>
      <c r="U197" s="3"/>
    </row>
    <row r="198" spans="1:21" x14ac:dyDescent="0.25">
      <c r="A198" s="8">
        <f>-W796</f>
        <v>0</v>
      </c>
      <c r="B198" s="8"/>
      <c r="C198" s="8"/>
      <c r="E198" s="8"/>
      <c r="F198" s="8"/>
      <c r="G198" s="9"/>
      <c r="I198" s="8"/>
      <c r="J198" s="8"/>
      <c r="K198" s="9"/>
      <c r="L198" s="9"/>
      <c r="M198" s="3"/>
      <c r="N198" s="3"/>
      <c r="O198" s="3"/>
      <c r="P198" s="3"/>
      <c r="Q198" s="9"/>
      <c r="R198" s="9"/>
      <c r="S198" s="3"/>
      <c r="T198" s="3"/>
      <c r="U198" s="3"/>
    </row>
    <row r="199" spans="1:21" x14ac:dyDescent="0.25"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</row>
    <row r="200" spans="1:21" x14ac:dyDescent="0.25"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</row>
    <row r="201" spans="1:21" x14ac:dyDescent="0.25"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</row>
    <row r="202" spans="1:21" x14ac:dyDescent="0.25"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</row>
    <row r="203" spans="1:21" x14ac:dyDescent="0.25"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</row>
    <row r="204" spans="1:21" x14ac:dyDescent="0.25"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</row>
    <row r="205" spans="1:21" x14ac:dyDescent="0.25"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</row>
    <row r="206" spans="1:21" x14ac:dyDescent="0.25"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</row>
    <row r="207" spans="1:21" x14ac:dyDescent="0.25"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</row>
    <row r="208" spans="1:21" x14ac:dyDescent="0.25"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</row>
    <row r="209" spans="9:21" x14ac:dyDescent="0.25"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</row>
    <row r="210" spans="9:21" x14ac:dyDescent="0.25"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</row>
    <row r="211" spans="9:21" x14ac:dyDescent="0.25"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</row>
    <row r="212" spans="9:21" x14ac:dyDescent="0.25"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</row>
    <row r="213" spans="9:21" x14ac:dyDescent="0.25">
      <c r="I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</row>
    <row r="214" spans="9:21" x14ac:dyDescent="0.25">
      <c r="I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</row>
    <row r="215" spans="9:21" x14ac:dyDescent="0.25">
      <c r="I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</row>
    <row r="216" spans="9:21" x14ac:dyDescent="0.25">
      <c r="I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</row>
    <row r="217" spans="9:21" x14ac:dyDescent="0.25">
      <c r="I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</row>
    <row r="218" spans="9:21" x14ac:dyDescent="0.25">
      <c r="I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</row>
    <row r="219" spans="9:21" x14ac:dyDescent="0.25"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</row>
    <row r="220" spans="9:21" x14ac:dyDescent="0.25"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</row>
    <row r="221" spans="9:21" x14ac:dyDescent="0.25"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</row>
    <row r="222" spans="9:21" x14ac:dyDescent="0.25"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</row>
    <row r="223" spans="9:21" x14ac:dyDescent="0.25"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</row>
    <row r="224" spans="9:21" x14ac:dyDescent="0.25"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</row>
    <row r="225" spans="1:21" x14ac:dyDescent="0.25"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 spans="1:21" x14ac:dyDescent="0.25"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</row>
    <row r="227" spans="1:21" x14ac:dyDescent="0.25"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</row>
    <row r="228" spans="1:21" x14ac:dyDescent="0.25"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</row>
    <row r="229" spans="1:21" x14ac:dyDescent="0.25"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</row>
    <row r="230" spans="1:21" x14ac:dyDescent="0.25"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</row>
    <row r="231" spans="1:21" x14ac:dyDescent="0.25"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</row>
    <row r="232" spans="1:21" x14ac:dyDescent="0.25"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</row>
    <row r="233" spans="1:21" x14ac:dyDescent="0.25"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</row>
    <row r="234" spans="1:21" x14ac:dyDescent="0.25"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</row>
    <row r="235" spans="1:21" x14ac:dyDescent="0.25"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</row>
    <row r="236" spans="1:21" x14ac:dyDescent="0.25">
      <c r="A236" s="8"/>
      <c r="B236" s="8"/>
      <c r="C236" s="8"/>
      <c r="D236" s="8"/>
      <c r="E236" s="8"/>
      <c r="F236" s="8"/>
      <c r="G236" s="9"/>
      <c r="H236" s="8"/>
      <c r="I236" s="8"/>
      <c r="J236" s="8"/>
      <c r="K236" s="9"/>
      <c r="L236" s="9"/>
      <c r="M236" s="9"/>
      <c r="N236" s="9"/>
      <c r="O236" s="9"/>
      <c r="P236" s="9"/>
      <c r="Q236" s="9"/>
      <c r="R236" s="9"/>
      <c r="S236" s="5"/>
      <c r="T236" s="9"/>
      <c r="U236" s="3"/>
    </row>
    <row r="237" spans="1:21" x14ac:dyDescent="0.25">
      <c r="A237" s="8"/>
      <c r="B237" s="8"/>
      <c r="C237" s="8"/>
      <c r="D237" s="8"/>
      <c r="E237" s="8"/>
      <c r="F237" s="8"/>
      <c r="G237" s="9"/>
      <c r="H237" s="8"/>
      <c r="I237" s="8"/>
      <c r="J237" s="8"/>
      <c r="K237" s="9"/>
      <c r="L237" s="9"/>
      <c r="M237" s="9"/>
      <c r="N237" s="9"/>
      <c r="O237" s="9"/>
      <c r="P237" s="9"/>
      <c r="Q237" s="9"/>
      <c r="R237" s="9"/>
      <c r="S237" s="5"/>
      <c r="T237" s="9"/>
      <c r="U237" s="3"/>
    </row>
    <row r="238" spans="1:21" x14ac:dyDescent="0.25">
      <c r="A238" s="8"/>
      <c r="B238" s="8"/>
      <c r="C238" s="8"/>
      <c r="D238" s="8"/>
      <c r="E238" s="8"/>
      <c r="F238" s="8"/>
      <c r="G238" s="9"/>
      <c r="H238" s="8"/>
      <c r="I238" s="8"/>
      <c r="J238" s="8"/>
      <c r="K238" s="9"/>
      <c r="L238" s="9"/>
      <c r="M238" s="9"/>
      <c r="N238" s="9"/>
      <c r="O238" s="9"/>
      <c r="P238" s="9"/>
      <c r="Q238" s="9"/>
      <c r="R238" s="9"/>
      <c r="S238" s="5"/>
      <c r="T238" s="9"/>
      <c r="U238" s="3"/>
    </row>
    <row r="239" spans="1:21" x14ac:dyDescent="0.25">
      <c r="A239" s="8"/>
      <c r="B239" s="8"/>
      <c r="C239" s="8"/>
      <c r="D239" s="8"/>
      <c r="E239" s="9"/>
      <c r="F239" s="8"/>
      <c r="G239" s="9"/>
      <c r="H239" s="8"/>
      <c r="I239" s="8"/>
      <c r="J239" s="8"/>
      <c r="K239" s="9"/>
      <c r="L239" s="9"/>
      <c r="M239" s="9"/>
      <c r="N239" s="9"/>
      <c r="O239" s="9"/>
      <c r="P239" s="9"/>
      <c r="Q239" s="9"/>
      <c r="R239" s="9"/>
      <c r="S239" s="5"/>
      <c r="T239" s="9"/>
      <c r="U239" s="3"/>
    </row>
    <row r="240" spans="1:21" x14ac:dyDescent="0.25">
      <c r="A240" s="8"/>
      <c r="B240" s="8"/>
      <c r="C240" s="8"/>
      <c r="D240" s="8"/>
      <c r="E240" s="9"/>
      <c r="F240" s="8"/>
      <c r="G240" s="9"/>
      <c r="H240" s="8"/>
      <c r="I240" s="8"/>
      <c r="J240" s="8"/>
      <c r="K240" s="9"/>
      <c r="L240" s="9"/>
      <c r="M240" s="9"/>
      <c r="N240" s="9"/>
      <c r="O240" s="9"/>
      <c r="P240" s="9"/>
      <c r="Q240" s="9"/>
      <c r="R240" s="9"/>
      <c r="S240" s="5"/>
      <c r="T240" s="9"/>
      <c r="U240" s="3"/>
    </row>
    <row r="241" spans="1:21" x14ac:dyDescent="0.25">
      <c r="A241" s="8"/>
      <c r="B241" s="8"/>
      <c r="C241" s="8"/>
      <c r="D241" s="8"/>
      <c r="E241" s="9"/>
      <c r="F241" s="8"/>
      <c r="G241" s="9"/>
      <c r="H241" s="8"/>
      <c r="I241" s="8"/>
      <c r="J241" s="8"/>
      <c r="K241" s="9"/>
      <c r="L241" s="9"/>
      <c r="M241" s="9"/>
      <c r="N241" s="9"/>
      <c r="O241" s="9"/>
      <c r="P241" s="9"/>
      <c r="Q241" s="9"/>
      <c r="R241" s="9"/>
      <c r="S241" s="5"/>
      <c r="T241" s="9"/>
      <c r="U241" s="3"/>
    </row>
    <row r="242" spans="1:21" x14ac:dyDescent="0.25">
      <c r="A242" s="8"/>
      <c r="B242" s="8"/>
      <c r="C242" s="8"/>
      <c r="D242" s="8"/>
      <c r="E242" s="8"/>
      <c r="F242" s="8"/>
      <c r="G242" s="9"/>
      <c r="H242" s="8"/>
      <c r="I242" s="8"/>
      <c r="J242" s="8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3"/>
    </row>
    <row r="243" spans="1:21" x14ac:dyDescent="0.25">
      <c r="A243" s="8"/>
      <c r="B243" s="8"/>
      <c r="C243" s="8"/>
      <c r="D243" s="8"/>
      <c r="E243" s="8"/>
      <c r="F243" s="8"/>
      <c r="G243" s="9"/>
      <c r="H243" s="8"/>
      <c r="I243" s="9"/>
      <c r="J243" s="8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3"/>
    </row>
    <row r="244" spans="1:21" x14ac:dyDescent="0.25">
      <c r="A244" s="8"/>
      <c r="B244" s="8"/>
      <c r="C244" s="8"/>
      <c r="D244" s="8"/>
      <c r="E244" s="8"/>
      <c r="F244" s="8"/>
      <c r="G244" s="9"/>
      <c r="H244" s="8"/>
      <c r="I244" s="9"/>
      <c r="J244" s="8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3"/>
    </row>
    <row r="245" spans="1:21" x14ac:dyDescent="0.25">
      <c r="A245" s="8"/>
      <c r="B245" s="8"/>
      <c r="C245" s="8"/>
      <c r="D245" s="8"/>
      <c r="E245" s="8"/>
      <c r="F245" s="8"/>
      <c r="G245" s="9"/>
      <c r="H245" s="8"/>
      <c r="I245" s="9"/>
      <c r="J245" s="8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3"/>
    </row>
    <row r="246" spans="1:21" x14ac:dyDescent="0.25">
      <c r="A246" s="8"/>
      <c r="B246" s="8"/>
      <c r="C246" s="8"/>
      <c r="D246" s="8"/>
      <c r="E246" s="8"/>
      <c r="F246" s="8"/>
      <c r="G246" s="9"/>
      <c r="H246" s="8"/>
      <c r="I246" s="8"/>
      <c r="J246" s="8"/>
      <c r="K246" s="9"/>
      <c r="L246" s="9"/>
      <c r="M246" s="9"/>
      <c r="N246" s="9"/>
      <c r="O246" s="9"/>
      <c r="P246" s="9"/>
      <c r="Q246" s="9"/>
      <c r="R246" s="9"/>
      <c r="S246" s="5"/>
      <c r="T246" s="5"/>
      <c r="U246" s="3"/>
    </row>
    <row r="247" spans="1:21" x14ac:dyDescent="0.25">
      <c r="A247" s="8"/>
      <c r="B247" s="8"/>
      <c r="C247" s="8"/>
      <c r="D247" s="8"/>
      <c r="E247" s="8"/>
      <c r="F247" s="8"/>
      <c r="G247" s="9"/>
      <c r="H247" s="8"/>
      <c r="I247" s="8"/>
      <c r="J247" s="8"/>
      <c r="K247" s="9"/>
      <c r="L247" s="9"/>
      <c r="M247" s="9"/>
      <c r="N247" s="9"/>
      <c r="O247" s="9"/>
      <c r="P247" s="9"/>
      <c r="Q247" s="9"/>
      <c r="R247" s="9"/>
      <c r="S247" s="5"/>
      <c r="T247" s="5"/>
      <c r="U247" s="3"/>
    </row>
    <row r="248" spans="1:21" x14ac:dyDescent="0.25">
      <c r="A248" s="8"/>
      <c r="B248" s="8"/>
      <c r="C248" s="8"/>
      <c r="D248" s="8"/>
      <c r="E248" s="8"/>
      <c r="F248" s="8"/>
      <c r="G248" s="9"/>
      <c r="H248" s="8"/>
      <c r="I248" s="8"/>
      <c r="J248" s="8"/>
      <c r="K248" s="9"/>
      <c r="L248" s="9"/>
      <c r="M248" s="9"/>
      <c r="N248" s="9"/>
      <c r="O248" s="9"/>
      <c r="P248" s="9"/>
      <c r="Q248" s="9"/>
      <c r="R248" s="9"/>
      <c r="S248" s="5"/>
      <c r="T248" s="5"/>
      <c r="U248" s="3"/>
    </row>
    <row r="249" spans="1:21" x14ac:dyDescent="0.25">
      <c r="A249" s="8"/>
      <c r="B249" s="8"/>
      <c r="C249" s="8"/>
      <c r="D249" s="8"/>
      <c r="E249" s="8"/>
      <c r="F249" s="8"/>
      <c r="G249" s="9"/>
      <c r="H249" s="8"/>
      <c r="I249" s="8"/>
      <c r="J249" s="8"/>
      <c r="K249" s="9"/>
      <c r="L249" s="9"/>
      <c r="M249" s="9"/>
      <c r="N249" s="9"/>
      <c r="O249" s="9"/>
      <c r="P249" s="9"/>
      <c r="Q249" s="9"/>
      <c r="R249" s="9"/>
      <c r="S249" s="5"/>
      <c r="T249" s="5"/>
      <c r="U249" s="3"/>
    </row>
    <row r="250" spans="1:21" x14ac:dyDescent="0.25">
      <c r="A250" s="8"/>
      <c r="B250" s="8"/>
      <c r="C250" s="8"/>
      <c r="D250" s="8"/>
      <c r="E250" s="8"/>
      <c r="F250" s="8"/>
      <c r="G250" s="9"/>
      <c r="H250" s="8"/>
      <c r="I250" s="8"/>
      <c r="J250" s="8"/>
      <c r="K250" s="9"/>
      <c r="L250" s="9"/>
      <c r="M250" s="9"/>
      <c r="N250" s="9"/>
      <c r="O250" s="3"/>
      <c r="P250" s="9"/>
      <c r="Q250" s="9"/>
      <c r="R250" s="9"/>
      <c r="S250" s="5"/>
      <c r="T250" s="5"/>
      <c r="U250" s="3"/>
    </row>
    <row r="251" spans="1:21" x14ac:dyDescent="0.25">
      <c r="A251" s="8"/>
      <c r="B251" s="8"/>
      <c r="C251" s="8"/>
      <c r="D251" s="8"/>
      <c r="E251" s="8"/>
      <c r="F251" s="8"/>
      <c r="G251" s="9"/>
      <c r="H251" s="8"/>
      <c r="I251" s="8"/>
      <c r="J251" s="8"/>
      <c r="K251" s="9"/>
      <c r="L251" s="9"/>
      <c r="M251" s="9"/>
      <c r="N251" s="9"/>
      <c r="O251" s="9"/>
      <c r="P251" s="9"/>
      <c r="Q251" s="9"/>
      <c r="R251" s="9"/>
      <c r="S251" s="5"/>
      <c r="T251" s="5"/>
      <c r="U251" s="3"/>
    </row>
    <row r="252" spans="1:21" x14ac:dyDescent="0.25">
      <c r="A252" s="8"/>
      <c r="B252" s="8"/>
      <c r="C252" s="8"/>
      <c r="D252" s="8"/>
      <c r="E252" s="8"/>
      <c r="F252" s="8"/>
      <c r="G252" s="9"/>
      <c r="H252" s="8"/>
      <c r="I252" s="8"/>
      <c r="J252" s="8"/>
      <c r="K252" s="9"/>
      <c r="L252" s="9"/>
      <c r="M252" s="9"/>
      <c r="N252" s="9"/>
      <c r="O252" s="9"/>
      <c r="P252" s="9"/>
      <c r="Q252" s="9"/>
      <c r="R252" s="9"/>
      <c r="S252" s="5"/>
      <c r="T252" s="5"/>
      <c r="U252" s="3"/>
    </row>
    <row r="253" spans="1:21" x14ac:dyDescent="0.25">
      <c r="A253" s="8"/>
      <c r="B253" s="8"/>
      <c r="C253" s="8"/>
      <c r="D253" s="8"/>
      <c r="E253" s="8"/>
      <c r="F253" s="8"/>
      <c r="G253" s="9"/>
      <c r="H253" s="8"/>
      <c r="I253" s="8"/>
      <c r="J253" s="8"/>
      <c r="K253" s="9"/>
      <c r="L253" s="9"/>
      <c r="M253" s="9"/>
      <c r="N253" s="9"/>
      <c r="O253" s="9"/>
      <c r="P253" s="9"/>
      <c r="Q253" s="9"/>
      <c r="R253" s="9"/>
      <c r="S253" s="5"/>
      <c r="T253" s="5"/>
      <c r="U253" s="3"/>
    </row>
    <row r="254" spans="1:21" x14ac:dyDescent="0.25">
      <c r="A254" s="8"/>
      <c r="B254" s="8"/>
      <c r="C254" s="8"/>
      <c r="D254" s="8"/>
      <c r="E254" s="8"/>
      <c r="F254" s="8"/>
      <c r="G254" s="9"/>
      <c r="H254" s="8"/>
      <c r="I254" s="8"/>
      <c r="J254" s="8"/>
      <c r="K254" s="9"/>
      <c r="L254" s="9"/>
      <c r="M254" s="9"/>
      <c r="N254" s="9"/>
      <c r="O254" s="9"/>
      <c r="P254" s="9"/>
      <c r="Q254" s="9"/>
      <c r="R254" s="9"/>
      <c r="S254" s="5"/>
      <c r="T254" s="5"/>
      <c r="U254" s="3"/>
    </row>
    <row r="255" spans="1:21" x14ac:dyDescent="0.25">
      <c r="A255" s="8"/>
      <c r="B255" s="8"/>
      <c r="C255" s="8"/>
      <c r="D255" s="8"/>
      <c r="E255" s="8"/>
      <c r="F255" s="8"/>
      <c r="G255" s="9"/>
      <c r="H255" s="8"/>
      <c r="I255" s="8"/>
      <c r="J255" s="8"/>
      <c r="K255" s="9"/>
      <c r="L255" s="9"/>
      <c r="M255" s="9"/>
      <c r="N255" s="9"/>
      <c r="O255" s="9"/>
      <c r="P255" s="9"/>
      <c r="Q255" s="9"/>
      <c r="R255" s="9"/>
      <c r="S255" s="5"/>
      <c r="T255" s="5"/>
      <c r="U255" s="3"/>
    </row>
    <row r="256" spans="1:21" x14ac:dyDescent="0.25">
      <c r="A256" s="8"/>
      <c r="B256" s="8"/>
      <c r="C256" s="8"/>
      <c r="D256" s="8"/>
      <c r="E256" s="8"/>
      <c r="F256" s="8"/>
      <c r="G256" s="9"/>
      <c r="H256" s="8"/>
      <c r="I256" s="8"/>
      <c r="J256" s="8"/>
      <c r="K256" s="9"/>
      <c r="L256" s="9"/>
      <c r="M256" s="9"/>
      <c r="N256" s="9"/>
      <c r="O256" s="9"/>
      <c r="P256" s="9"/>
      <c r="Q256" s="9"/>
      <c r="R256" s="9"/>
      <c r="S256" s="5"/>
      <c r="T256" s="5"/>
      <c r="U256" s="3"/>
    </row>
    <row r="257" spans="1:21" x14ac:dyDescent="0.25">
      <c r="A257" s="8"/>
      <c r="B257" s="8"/>
      <c r="C257" s="8"/>
      <c r="D257" s="8"/>
      <c r="E257" s="8"/>
      <c r="F257" s="8"/>
      <c r="G257" s="9"/>
      <c r="H257" s="8"/>
      <c r="I257" s="8"/>
      <c r="J257" s="8"/>
      <c r="K257" s="9"/>
      <c r="L257" s="9"/>
      <c r="M257" s="9"/>
      <c r="N257" s="9"/>
      <c r="O257" s="9"/>
      <c r="P257" s="9"/>
      <c r="Q257" s="9"/>
      <c r="R257" s="9"/>
      <c r="S257" s="5"/>
      <c r="T257" s="9"/>
      <c r="U257" s="3"/>
    </row>
    <row r="258" spans="1:21" x14ac:dyDescent="0.25">
      <c r="A258" s="8"/>
      <c r="B258" s="8"/>
      <c r="C258" s="8"/>
      <c r="D258" s="8"/>
      <c r="E258" s="8"/>
      <c r="F258" s="8"/>
      <c r="G258" s="9"/>
      <c r="H258" s="8"/>
      <c r="I258" s="8"/>
      <c r="J258" s="8"/>
      <c r="K258" s="9"/>
      <c r="L258" s="9"/>
      <c r="M258" s="9"/>
      <c r="N258" s="9"/>
      <c r="O258" s="9"/>
      <c r="P258" s="9"/>
      <c r="Q258" s="9"/>
      <c r="R258" s="9"/>
      <c r="S258" s="5"/>
      <c r="T258" s="5"/>
      <c r="U258" s="3"/>
    </row>
    <row r="259" spans="1:21" x14ac:dyDescent="0.25">
      <c r="A259" s="8"/>
      <c r="B259" s="8"/>
      <c r="C259" s="8"/>
      <c r="D259" s="8"/>
      <c r="E259" s="8"/>
      <c r="F259" s="8"/>
      <c r="G259" s="9"/>
      <c r="H259" s="8"/>
      <c r="I259" s="8"/>
      <c r="J259" s="8"/>
      <c r="K259" s="9"/>
      <c r="L259" s="9"/>
      <c r="M259" s="9"/>
      <c r="N259" s="9"/>
      <c r="O259" s="9"/>
      <c r="P259" s="9"/>
      <c r="Q259" s="9"/>
      <c r="R259" s="9"/>
      <c r="S259" s="5"/>
      <c r="T259" s="5"/>
      <c r="U259" s="3"/>
    </row>
    <row r="260" spans="1:21" x14ac:dyDescent="0.25">
      <c r="A260" s="8"/>
      <c r="B260" s="8"/>
      <c r="C260" s="8"/>
      <c r="D260" s="8"/>
      <c r="E260" s="8"/>
      <c r="F260" s="8"/>
      <c r="G260" s="9"/>
      <c r="H260" s="8"/>
      <c r="I260" s="8"/>
      <c r="J260" s="8"/>
      <c r="K260" s="9"/>
      <c r="L260" s="9"/>
      <c r="M260" s="9"/>
      <c r="N260" s="9"/>
      <c r="O260" s="9"/>
      <c r="P260" s="9"/>
      <c r="Q260" s="9"/>
      <c r="R260" s="9"/>
      <c r="S260" s="5"/>
      <c r="T260" s="5"/>
      <c r="U260" s="3"/>
    </row>
    <row r="261" spans="1:21" x14ac:dyDescent="0.25">
      <c r="A261" s="8"/>
      <c r="B261" s="8"/>
      <c r="C261" s="8"/>
      <c r="D261" s="8"/>
      <c r="E261" s="8"/>
      <c r="F261" s="8"/>
      <c r="G261" s="9"/>
      <c r="H261" s="8"/>
      <c r="I261" s="8"/>
      <c r="J261" s="8"/>
      <c r="K261" s="9"/>
      <c r="L261" s="9"/>
      <c r="M261" s="9"/>
      <c r="N261" s="9"/>
      <c r="O261" s="9"/>
      <c r="P261" s="9"/>
      <c r="Q261" s="9"/>
      <c r="R261" s="9"/>
      <c r="S261" s="5"/>
      <c r="T261" s="5"/>
      <c r="U261" s="3"/>
    </row>
    <row r="262" spans="1:21" x14ac:dyDescent="0.25">
      <c r="A262" s="8"/>
      <c r="B262" s="8"/>
      <c r="C262" s="8"/>
      <c r="D262" s="8"/>
      <c r="E262" s="8"/>
      <c r="F262" s="8"/>
      <c r="G262" s="9"/>
      <c r="H262" s="8"/>
      <c r="I262" s="8"/>
      <c r="J262" s="8"/>
      <c r="K262" s="9"/>
      <c r="L262" s="9"/>
      <c r="M262" s="9"/>
      <c r="N262" s="9"/>
      <c r="O262" s="9"/>
      <c r="P262" s="9"/>
      <c r="Q262" s="9"/>
      <c r="R262" s="9"/>
      <c r="S262" s="5"/>
      <c r="T262" s="5"/>
      <c r="U262" s="3"/>
    </row>
    <row r="263" spans="1:21" x14ac:dyDescent="0.25">
      <c r="A263" s="9"/>
      <c r="B263" s="9"/>
      <c r="C263" s="9"/>
      <c r="D263" s="9"/>
      <c r="E263" s="9"/>
      <c r="F263" s="8"/>
      <c r="G263" s="9"/>
      <c r="H263" s="8"/>
      <c r="I263" s="8"/>
      <c r="J263" s="8"/>
      <c r="K263" s="9"/>
      <c r="L263" s="9"/>
      <c r="M263" s="9"/>
      <c r="N263" s="9"/>
      <c r="O263" s="9"/>
      <c r="P263" s="9"/>
      <c r="Q263" s="9"/>
      <c r="R263" s="9"/>
      <c r="S263" s="5"/>
      <c r="T263" s="5"/>
      <c r="U263" s="3"/>
    </row>
    <row r="264" spans="1:21" x14ac:dyDescent="0.25">
      <c r="A264" s="9"/>
      <c r="B264" s="9"/>
      <c r="C264" s="9"/>
      <c r="D264" s="9"/>
      <c r="E264" s="9"/>
      <c r="F264" s="8"/>
      <c r="G264" s="9"/>
      <c r="H264" s="8"/>
      <c r="I264" s="8"/>
      <c r="J264" s="8"/>
      <c r="K264" s="9"/>
      <c r="L264" s="9"/>
      <c r="M264" s="9"/>
      <c r="N264" s="9"/>
      <c r="O264" s="9"/>
      <c r="P264" s="9"/>
      <c r="Q264" s="9"/>
      <c r="R264" s="9"/>
      <c r="S264" s="5"/>
      <c r="T264" s="5"/>
      <c r="U264" s="3"/>
    </row>
    <row r="265" spans="1:21" x14ac:dyDescent="0.25">
      <c r="A265" s="9"/>
      <c r="B265" s="9"/>
      <c r="C265" s="9"/>
      <c r="D265" s="9"/>
      <c r="E265" s="9"/>
      <c r="F265" s="9"/>
      <c r="G265" s="9"/>
      <c r="H265" s="8"/>
      <c r="I265" s="8"/>
      <c r="J265" s="8"/>
      <c r="K265" s="9"/>
      <c r="L265" s="9"/>
      <c r="M265" s="9"/>
      <c r="N265" s="9"/>
      <c r="O265" s="9"/>
      <c r="P265" s="9"/>
      <c r="Q265" s="9"/>
      <c r="R265" s="9"/>
      <c r="S265" s="5"/>
      <c r="T265" s="5"/>
      <c r="U265" s="3"/>
    </row>
    <row r="266" spans="1:21" x14ac:dyDescent="0.25">
      <c r="A266" s="9"/>
      <c r="B266" s="9"/>
      <c r="C266" s="9"/>
      <c r="D266" s="9"/>
      <c r="E266" s="9"/>
      <c r="F266" s="9"/>
      <c r="G266" s="9"/>
      <c r="H266" s="8"/>
      <c r="I266" s="8"/>
      <c r="J266" s="8"/>
      <c r="K266" s="9"/>
      <c r="L266" s="9"/>
      <c r="M266" s="9"/>
      <c r="N266" s="9"/>
      <c r="O266" s="9"/>
      <c r="P266" s="9"/>
      <c r="Q266" s="9"/>
      <c r="R266" s="9"/>
      <c r="S266" s="5"/>
      <c r="T266" s="5"/>
      <c r="U266" s="3"/>
    </row>
    <row r="267" spans="1:21" x14ac:dyDescent="0.25">
      <c r="A267" s="9"/>
      <c r="B267" s="9"/>
      <c r="C267" s="9"/>
      <c r="D267" s="9"/>
      <c r="E267" s="9"/>
      <c r="F267" s="8"/>
      <c r="G267" s="9"/>
      <c r="H267" s="8"/>
      <c r="I267" s="8"/>
      <c r="J267" s="8"/>
      <c r="K267" s="9"/>
      <c r="L267" s="9"/>
      <c r="M267" s="9"/>
      <c r="N267" s="9"/>
      <c r="O267" s="9"/>
      <c r="P267" s="9"/>
      <c r="Q267" s="9"/>
      <c r="R267" s="9"/>
      <c r="S267" s="5"/>
      <c r="T267" s="5"/>
      <c r="U267" s="3"/>
    </row>
    <row r="268" spans="1:21" x14ac:dyDescent="0.25">
      <c r="A268" s="9"/>
      <c r="B268" s="9"/>
      <c r="C268" s="9"/>
      <c r="D268" s="9"/>
      <c r="E268" s="8"/>
      <c r="F268" s="8"/>
      <c r="G268" s="9"/>
      <c r="H268" s="8"/>
      <c r="I268" s="8"/>
      <c r="J268" s="8"/>
      <c r="K268" s="9"/>
      <c r="L268" s="9"/>
      <c r="M268" s="9"/>
      <c r="N268" s="9"/>
      <c r="O268" s="9"/>
      <c r="P268" s="9"/>
      <c r="Q268" s="9"/>
      <c r="R268" s="9"/>
      <c r="S268" s="5"/>
      <c r="T268" s="5"/>
      <c r="U268" s="3"/>
    </row>
    <row r="269" spans="1:21" x14ac:dyDescent="0.25">
      <c r="A269" s="9"/>
      <c r="B269" s="9"/>
      <c r="C269" s="9"/>
      <c r="D269" s="9"/>
      <c r="E269" s="8"/>
      <c r="F269" s="8"/>
      <c r="G269" s="9"/>
      <c r="H269" s="8"/>
      <c r="I269" s="8"/>
      <c r="J269" s="8"/>
      <c r="K269" s="9"/>
      <c r="L269" s="9"/>
      <c r="M269" s="9"/>
      <c r="N269" s="9"/>
      <c r="O269" s="9"/>
      <c r="P269" s="9"/>
      <c r="Q269" s="9"/>
      <c r="R269" s="9"/>
      <c r="S269" s="5"/>
      <c r="T269" s="5"/>
      <c r="U269" s="3"/>
    </row>
    <row r="270" spans="1:21" x14ac:dyDescent="0.25">
      <c r="A270" s="9"/>
      <c r="B270" s="9"/>
      <c r="C270" s="9"/>
      <c r="D270" s="9"/>
      <c r="E270" s="8"/>
      <c r="F270" s="8"/>
      <c r="G270" s="9"/>
      <c r="H270" s="8"/>
      <c r="I270" s="8"/>
      <c r="J270" s="8"/>
      <c r="K270" s="9"/>
      <c r="L270" s="9"/>
      <c r="M270" s="9"/>
      <c r="N270" s="9"/>
      <c r="O270" s="9"/>
      <c r="P270" s="9"/>
      <c r="Q270" s="9"/>
      <c r="R270" s="9"/>
      <c r="S270" s="5"/>
      <c r="T270" s="5"/>
      <c r="U270" s="3"/>
    </row>
    <row r="271" spans="1:21" x14ac:dyDescent="0.25">
      <c r="A271" s="9"/>
      <c r="B271" s="9"/>
      <c r="C271" s="9"/>
      <c r="D271" s="9"/>
      <c r="E271" s="8"/>
      <c r="F271" s="8"/>
      <c r="G271" s="9"/>
      <c r="H271" s="8"/>
      <c r="I271" s="8"/>
      <c r="J271" s="8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3"/>
    </row>
    <row r="272" spans="1:21" x14ac:dyDescent="0.25">
      <c r="A272" s="9"/>
      <c r="B272" s="9"/>
      <c r="C272" s="9"/>
      <c r="D272" s="9"/>
      <c r="E272" s="8"/>
      <c r="F272" s="8"/>
      <c r="G272" s="9"/>
      <c r="H272" s="8"/>
      <c r="I272" s="8"/>
      <c r="J272" s="8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3"/>
    </row>
    <row r="273" spans="1:21" x14ac:dyDescent="0.25">
      <c r="A273" s="9"/>
      <c r="B273" s="9"/>
      <c r="C273" s="9"/>
      <c r="D273" s="9"/>
      <c r="E273" s="8"/>
      <c r="F273" s="8"/>
      <c r="G273" s="9"/>
      <c r="H273" s="8"/>
      <c r="I273" s="8"/>
      <c r="J273" s="8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3"/>
    </row>
    <row r="274" spans="1:21" x14ac:dyDescent="0.25">
      <c r="A274" s="9"/>
      <c r="B274" s="9"/>
      <c r="C274" s="9"/>
      <c r="D274" s="9"/>
      <c r="E274" s="8"/>
      <c r="F274" s="8"/>
      <c r="G274" s="9"/>
      <c r="H274" s="8"/>
      <c r="I274" s="8"/>
      <c r="J274" s="8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3"/>
    </row>
    <row r="275" spans="1:21" x14ac:dyDescent="0.25">
      <c r="A275" s="9"/>
      <c r="B275" s="9"/>
      <c r="C275" s="9"/>
      <c r="D275" s="9"/>
      <c r="E275" s="8"/>
      <c r="F275" s="8"/>
      <c r="G275" s="9"/>
      <c r="H275" s="8"/>
      <c r="I275" s="8"/>
      <c r="J275" s="8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3"/>
    </row>
    <row r="276" spans="1:21" x14ac:dyDescent="0.25">
      <c r="A276" s="9"/>
      <c r="B276" s="9"/>
      <c r="C276" s="9"/>
      <c r="D276" s="9"/>
      <c r="E276" s="8"/>
      <c r="F276" s="8"/>
      <c r="G276" s="9"/>
      <c r="H276" s="8"/>
      <c r="I276" s="8"/>
      <c r="J276" s="8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3"/>
    </row>
    <row r="277" spans="1:21" x14ac:dyDescent="0.25">
      <c r="A277" s="9"/>
      <c r="B277" s="9"/>
      <c r="C277" s="9"/>
      <c r="D277" s="9"/>
      <c r="E277" s="8"/>
      <c r="F277" s="8"/>
      <c r="G277" s="9"/>
      <c r="H277" s="8"/>
      <c r="I277" s="8"/>
      <c r="J277" s="8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3"/>
    </row>
    <row r="278" spans="1:21" x14ac:dyDescent="0.25">
      <c r="A278" s="9"/>
      <c r="B278" s="9"/>
      <c r="C278" s="9"/>
      <c r="D278" s="9"/>
      <c r="E278" s="8"/>
      <c r="F278" s="8"/>
      <c r="G278" s="9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1" x14ac:dyDescent="0.25">
      <c r="A279" s="9"/>
      <c r="B279" s="9"/>
      <c r="C279" s="9"/>
      <c r="D279" s="9"/>
      <c r="E279" s="8"/>
      <c r="F279" s="8"/>
      <c r="G279" s="9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1" x14ac:dyDescent="0.25">
      <c r="A280" s="9"/>
      <c r="B280" s="9"/>
      <c r="C280" s="9"/>
      <c r="D280" s="9"/>
      <c r="E280" s="8"/>
      <c r="F280" s="8"/>
      <c r="G280" s="9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1" x14ac:dyDescent="0.25">
      <c r="A281" s="9"/>
      <c r="B281" s="9"/>
      <c r="C281" s="9"/>
      <c r="D281" s="9"/>
      <c r="E281" s="8"/>
      <c r="F281" s="8"/>
      <c r="G281" s="9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1" x14ac:dyDescent="0.25">
      <c r="A282" s="9"/>
      <c r="B282" s="9"/>
      <c r="C282" s="9"/>
      <c r="D282" s="9"/>
      <c r="E282" s="8"/>
      <c r="F282" s="8"/>
      <c r="G282" s="9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1" x14ac:dyDescent="0.25">
      <c r="A283" s="9"/>
      <c r="B283" s="9"/>
      <c r="C283" s="9"/>
      <c r="D283" s="9"/>
      <c r="E283" s="8"/>
      <c r="F283" s="8"/>
      <c r="G283" s="9"/>
      <c r="H283" s="8"/>
      <c r="I283" s="8"/>
      <c r="J283" s="8"/>
      <c r="K283" s="8"/>
      <c r="L283" s="8"/>
      <c r="M283" s="8"/>
      <c r="N283" s="8"/>
      <c r="O283" s="9"/>
      <c r="P283" s="8"/>
      <c r="Q283" s="8"/>
      <c r="R283" s="8"/>
      <c r="S283" s="8"/>
      <c r="T283" s="8"/>
    </row>
    <row r="284" spans="1:21" x14ac:dyDescent="0.25">
      <c r="A284" s="9"/>
      <c r="B284" s="9"/>
      <c r="C284" s="9"/>
      <c r="D284" s="9"/>
      <c r="E284" s="8"/>
      <c r="F284" s="8"/>
      <c r="G284" s="9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1" x14ac:dyDescent="0.25">
      <c r="A285" s="9"/>
      <c r="B285" s="9"/>
      <c r="C285" s="9"/>
      <c r="D285" s="9"/>
      <c r="E285" s="8"/>
      <c r="F285" s="8"/>
      <c r="G285" s="9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1" x14ac:dyDescent="0.25">
      <c r="A286" s="9"/>
      <c r="B286" s="9"/>
      <c r="C286" s="9"/>
      <c r="D286" s="9"/>
      <c r="E286" s="8"/>
      <c r="F286" s="8"/>
      <c r="G286" s="9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1" x14ac:dyDescent="0.25">
      <c r="A287" s="9"/>
      <c r="B287" s="9"/>
      <c r="C287" s="9"/>
      <c r="D287" s="9"/>
      <c r="E287" s="8"/>
      <c r="F287" s="8"/>
      <c r="G287" s="9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1" x14ac:dyDescent="0.25">
      <c r="A288" s="9"/>
      <c r="B288" s="9"/>
      <c r="C288" s="9"/>
      <c r="D288" s="9"/>
      <c r="E288" s="8"/>
      <c r="F288" s="8"/>
      <c r="G288" s="9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x14ac:dyDescent="0.25">
      <c r="A289" s="9"/>
      <c r="B289" s="9"/>
      <c r="C289" s="9"/>
      <c r="D289" s="9"/>
      <c r="E289" s="8"/>
      <c r="F289" s="8"/>
      <c r="G289" s="9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x14ac:dyDescent="0.25">
      <c r="A290" s="9"/>
      <c r="B290" s="9"/>
      <c r="C290" s="9"/>
      <c r="D290" s="9"/>
      <c r="E290" s="8"/>
      <c r="F290" s="8"/>
      <c r="G290" s="9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x14ac:dyDescent="0.25">
      <c r="A291" s="9"/>
      <c r="B291" s="9"/>
      <c r="C291" s="9"/>
      <c r="D291" s="9"/>
      <c r="E291" s="8"/>
      <c r="F291" s="8"/>
      <c r="G291" s="9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x14ac:dyDescent="0.25">
      <c r="A292" s="9"/>
      <c r="B292" s="9"/>
      <c r="C292" s="9"/>
      <c r="D292" s="9"/>
      <c r="E292" s="8"/>
      <c r="F292" s="8"/>
      <c r="G292" s="9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x14ac:dyDescent="0.25">
      <c r="A293" s="9"/>
      <c r="B293" s="9"/>
      <c r="C293" s="9"/>
      <c r="D293" s="9"/>
      <c r="E293" s="8"/>
      <c r="F293" s="8"/>
      <c r="G293" s="9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x14ac:dyDescent="0.25">
      <c r="A294" s="9"/>
      <c r="B294" s="9"/>
      <c r="C294" s="9"/>
      <c r="D294" s="9"/>
      <c r="E294" s="8"/>
      <c r="F294" s="8"/>
      <c r="G294" s="9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x14ac:dyDescent="0.25">
      <c r="A295" s="9"/>
      <c r="B295" s="9"/>
      <c r="C295" s="9"/>
      <c r="D295" s="9"/>
      <c r="E295" s="8"/>
      <c r="F295" s="8"/>
      <c r="G295" s="9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x14ac:dyDescent="0.25">
      <c r="A296" s="9"/>
      <c r="B296" s="9"/>
      <c r="C296" s="9"/>
      <c r="D296" s="9"/>
      <c r="E296" s="8"/>
      <c r="F296" s="8"/>
      <c r="G296" s="9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x14ac:dyDescent="0.25">
      <c r="A297" s="9"/>
      <c r="B297" s="9"/>
      <c r="C297" s="9"/>
      <c r="D297" s="9"/>
      <c r="E297" s="8"/>
      <c r="F297" s="8"/>
      <c r="G297" s="9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x14ac:dyDescent="0.25">
      <c r="A298" s="9"/>
      <c r="B298" s="9"/>
      <c r="C298" s="9"/>
      <c r="D298" s="9"/>
      <c r="E298" s="8"/>
      <c r="F298" s="8"/>
      <c r="G298" s="9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x14ac:dyDescent="0.25">
      <c r="A299" s="9"/>
      <c r="B299" s="9"/>
      <c r="C299" s="9"/>
      <c r="D299" s="9"/>
      <c r="E299" s="8"/>
      <c r="F299" s="8"/>
      <c r="G299" s="9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x14ac:dyDescent="0.25">
      <c r="A300" s="9"/>
      <c r="B300" s="9"/>
      <c r="C300" s="9"/>
      <c r="D300" s="9"/>
      <c r="E300" s="8"/>
      <c r="F300" s="8"/>
      <c r="G300" s="9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x14ac:dyDescent="0.25">
      <c r="A301" s="9"/>
      <c r="B301" s="9"/>
      <c r="C301" s="9"/>
      <c r="D301" s="9"/>
      <c r="E301" s="8"/>
      <c r="F301" s="8"/>
      <c r="G301" s="9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x14ac:dyDescent="0.25">
      <c r="A302" s="9"/>
      <c r="B302" s="9"/>
      <c r="C302" s="9"/>
      <c r="D302" s="9"/>
      <c r="E302" s="8"/>
      <c r="F302" s="8"/>
      <c r="G302" s="9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x14ac:dyDescent="0.25">
      <c r="A303" s="9"/>
      <c r="B303" s="9"/>
      <c r="C303" s="9"/>
      <c r="D303" s="9"/>
      <c r="E303" s="8"/>
      <c r="F303" s="8"/>
      <c r="G303" s="9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x14ac:dyDescent="0.25">
      <c r="A304" s="9"/>
      <c r="B304" s="9"/>
      <c r="C304" s="9"/>
      <c r="D304" s="9"/>
      <c r="E304" s="8"/>
      <c r="F304" s="8"/>
      <c r="G304" s="9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x14ac:dyDescent="0.25">
      <c r="A305" s="9"/>
      <c r="B305" s="9"/>
      <c r="C305" s="9"/>
      <c r="D305" s="9"/>
      <c r="E305" s="8"/>
      <c r="F305" s="8"/>
      <c r="G305" s="9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x14ac:dyDescent="0.25">
      <c r="A306" s="9"/>
      <c r="B306" s="9"/>
      <c r="C306" s="9"/>
      <c r="D306" s="9"/>
      <c r="E306" s="8"/>
      <c r="F306" s="8"/>
      <c r="G306" s="9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x14ac:dyDescent="0.25">
      <c r="A307" s="9"/>
      <c r="B307" s="9"/>
      <c r="C307" s="9"/>
      <c r="D307" s="9"/>
      <c r="E307" s="8"/>
      <c r="F307" s="8"/>
      <c r="G307" s="9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x14ac:dyDescent="0.25">
      <c r="A308" s="9"/>
      <c r="B308" s="9"/>
      <c r="C308" s="9"/>
      <c r="D308" s="9"/>
      <c r="E308" s="8"/>
      <c r="F308" s="8"/>
      <c r="G308" s="9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x14ac:dyDescent="0.25">
      <c r="A309" s="9"/>
      <c r="B309" s="9"/>
      <c r="C309" s="9"/>
      <c r="D309" s="9"/>
      <c r="E309" s="8"/>
      <c r="F309" s="8"/>
      <c r="G309" s="9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x14ac:dyDescent="0.25">
      <c r="A310" s="9"/>
      <c r="B310" s="8"/>
      <c r="C310" s="8"/>
      <c r="D310" s="8"/>
      <c r="E310" s="8"/>
      <c r="F310" s="8"/>
      <c r="G310" s="9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x14ac:dyDescent="0.25">
      <c r="A311" s="9"/>
      <c r="B311" s="8"/>
      <c r="C311" s="8"/>
      <c r="D311" s="8"/>
      <c r="E311" s="8"/>
      <c r="F311" s="8"/>
      <c r="G311" s="9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x14ac:dyDescent="0.25">
      <c r="A312" s="9"/>
      <c r="B312" s="8"/>
      <c r="C312" s="8"/>
      <c r="D312" s="8"/>
      <c r="E312" s="8"/>
      <c r="F312" s="8"/>
      <c r="G312" s="9"/>
      <c r="H312" s="8"/>
      <c r="I312" s="8"/>
      <c r="J312" s="8"/>
      <c r="K312" s="8"/>
      <c r="L312" s="8"/>
      <c r="M312" s="8"/>
      <c r="N312" s="9"/>
      <c r="O312" s="8"/>
      <c r="P312" s="8"/>
      <c r="Q312" s="8"/>
      <c r="R312" s="8"/>
      <c r="S312" s="8"/>
      <c r="T312" s="8"/>
    </row>
    <row r="313" spans="1:20" x14ac:dyDescent="0.25">
      <c r="A313" s="9"/>
      <c r="B313" s="8"/>
      <c r="C313" s="8"/>
      <c r="E313" s="8"/>
      <c r="F313" s="8"/>
      <c r="G313" s="9"/>
      <c r="H313" s="8"/>
      <c r="I313" s="8"/>
      <c r="J313" s="8"/>
      <c r="K313" s="8"/>
      <c r="L313" s="8"/>
      <c r="M313" s="8"/>
      <c r="N313" s="9"/>
      <c r="O313" s="8"/>
      <c r="P313" s="8"/>
      <c r="Q313" s="8"/>
      <c r="R313" s="8"/>
      <c r="S313" s="8"/>
      <c r="T313" s="8"/>
    </row>
    <row r="314" spans="1:20" x14ac:dyDescent="0.25">
      <c r="A314" s="9"/>
      <c r="B314" s="8"/>
      <c r="C314" s="8"/>
      <c r="E314" s="8"/>
      <c r="F314" s="8"/>
      <c r="G314" s="9"/>
      <c r="H314" s="8"/>
      <c r="I314" s="8"/>
      <c r="J314" s="8"/>
      <c r="K314" s="8"/>
      <c r="L314" s="8"/>
      <c r="M314" s="9"/>
      <c r="N314" s="9"/>
      <c r="O314" s="9"/>
      <c r="P314" s="8"/>
      <c r="Q314" s="8"/>
      <c r="R314" s="8"/>
      <c r="S314" s="8"/>
      <c r="T314" s="8"/>
    </row>
    <row r="315" spans="1:20" x14ac:dyDescent="0.25">
      <c r="A315" s="9"/>
      <c r="B315" s="8"/>
      <c r="C315" s="8"/>
      <c r="E315" s="8"/>
      <c r="F315" s="8"/>
      <c r="G315" s="9"/>
      <c r="H315" s="8"/>
      <c r="I315" s="8"/>
      <c r="J315" s="8"/>
      <c r="K315" s="8"/>
      <c r="L315" s="8"/>
      <c r="M315" s="8"/>
      <c r="N315" s="9"/>
      <c r="O315" s="8"/>
      <c r="P315" s="8"/>
      <c r="Q315" s="8"/>
      <c r="R315" s="8"/>
      <c r="S315" s="8"/>
      <c r="T315" s="8"/>
    </row>
    <row r="316" spans="1:20" x14ac:dyDescent="0.25">
      <c r="A316" s="9"/>
      <c r="B316" s="8"/>
      <c r="C316" s="8"/>
      <c r="E316" s="8"/>
      <c r="F316" s="8"/>
      <c r="G316" s="9"/>
      <c r="H316" s="8"/>
      <c r="I316" s="8"/>
      <c r="J316" s="8"/>
      <c r="K316" s="8"/>
      <c r="L316" s="8"/>
      <c r="M316" s="8"/>
      <c r="N316" s="9"/>
      <c r="O316" s="8"/>
      <c r="P316" s="8"/>
      <c r="Q316" s="8"/>
      <c r="R316" s="8"/>
      <c r="S316" s="8"/>
      <c r="T316" s="8"/>
    </row>
    <row r="317" spans="1:20" x14ac:dyDescent="0.25">
      <c r="A317" s="9"/>
      <c r="B317" s="8"/>
      <c r="C317" s="8"/>
      <c r="E317" s="8"/>
      <c r="F317" s="8"/>
      <c r="G317" s="9"/>
      <c r="H317" s="8"/>
      <c r="I317" s="8"/>
      <c r="J317" s="8"/>
      <c r="K317" s="8"/>
      <c r="L317" s="8"/>
      <c r="M317" s="8"/>
      <c r="N317" s="9"/>
      <c r="O317" s="8"/>
      <c r="P317" s="8"/>
      <c r="Q317" s="8"/>
      <c r="R317" s="8"/>
      <c r="S317" s="8"/>
      <c r="T317" s="8"/>
    </row>
    <row r="318" spans="1:20" x14ac:dyDescent="0.25">
      <c r="A318" s="9"/>
      <c r="B318" s="8"/>
      <c r="C318" s="8"/>
      <c r="E318" s="8"/>
      <c r="F318" s="8"/>
      <c r="G318" s="9"/>
      <c r="H318" s="8"/>
      <c r="I318" s="8"/>
      <c r="J318" s="8"/>
      <c r="K318" s="8"/>
      <c r="L318" s="8"/>
      <c r="M318" s="8"/>
      <c r="N318" s="9"/>
      <c r="O318" s="8"/>
      <c r="P318" s="8"/>
      <c r="Q318" s="8"/>
      <c r="R318" s="8"/>
      <c r="S318" s="8"/>
      <c r="T318" s="8"/>
    </row>
    <row r="319" spans="1:20" x14ac:dyDescent="0.25">
      <c r="A319" s="9"/>
      <c r="B319" s="8"/>
      <c r="C319" s="8"/>
      <c r="E319" s="8"/>
      <c r="F319" s="8"/>
      <c r="G319" s="9"/>
      <c r="H319" s="8"/>
      <c r="I319" s="8"/>
      <c r="J319" s="8"/>
      <c r="K319" s="8"/>
      <c r="L319" s="8"/>
      <c r="M319" s="8"/>
      <c r="N319" s="9"/>
      <c r="O319" s="8"/>
      <c r="P319" s="8"/>
      <c r="Q319" s="8"/>
      <c r="R319" s="8"/>
      <c r="S319" s="8"/>
      <c r="T319" s="8"/>
    </row>
    <row r="320" spans="1:20" x14ac:dyDescent="0.25">
      <c r="A320" s="9"/>
      <c r="B320" s="8"/>
      <c r="C320" s="8"/>
      <c r="E320" s="8"/>
      <c r="F320" s="8"/>
      <c r="G320" s="9"/>
      <c r="H320" s="8"/>
      <c r="I320" s="8"/>
      <c r="J320" s="8"/>
      <c r="K320" s="8"/>
      <c r="L320" s="8"/>
      <c r="M320" s="8"/>
      <c r="N320" s="9"/>
      <c r="O320" s="8"/>
      <c r="P320" s="8"/>
      <c r="Q320" s="8"/>
      <c r="R320" s="8"/>
      <c r="S320" s="8"/>
      <c r="T320" s="8"/>
    </row>
    <row r="321" spans="1:20" x14ac:dyDescent="0.25">
      <c r="A321" s="9"/>
      <c r="B321" s="8"/>
      <c r="C321" s="8"/>
      <c r="E321" s="8"/>
      <c r="F321" s="8"/>
      <c r="G321" s="9"/>
      <c r="H321" s="8"/>
      <c r="I321" s="8"/>
      <c r="J321" s="8"/>
      <c r="K321" s="8"/>
      <c r="L321" s="8"/>
      <c r="M321" s="8"/>
      <c r="N321" s="9"/>
      <c r="O321" s="9"/>
      <c r="P321" s="8"/>
      <c r="Q321" s="8"/>
      <c r="R321" s="8"/>
      <c r="S321" s="8"/>
      <c r="T321" s="8"/>
    </row>
    <row r="322" spans="1:20" x14ac:dyDescent="0.25">
      <c r="A322" s="9"/>
      <c r="B322" s="8"/>
      <c r="C322" s="8"/>
      <c r="E322" s="8"/>
      <c r="F322" s="8"/>
      <c r="G322" s="9"/>
      <c r="H322" s="8"/>
      <c r="I322" s="8"/>
      <c r="J322" s="8"/>
      <c r="K322" s="8"/>
      <c r="L322" s="8"/>
      <c r="M322" s="8"/>
      <c r="N322" s="9"/>
      <c r="O322" s="8"/>
      <c r="P322" s="8"/>
      <c r="Q322" s="8"/>
      <c r="R322" s="8"/>
      <c r="S322" s="8"/>
      <c r="T322" s="8"/>
    </row>
    <row r="323" spans="1:20" x14ac:dyDescent="0.25">
      <c r="A323" s="9"/>
      <c r="B323" s="8"/>
      <c r="C323" s="8"/>
      <c r="E323" s="8"/>
      <c r="F323" s="8"/>
      <c r="G323" s="9"/>
      <c r="H323" s="8"/>
      <c r="I323" s="8"/>
      <c r="J323" s="8"/>
      <c r="K323" s="8"/>
      <c r="L323" s="8"/>
      <c r="M323" s="8"/>
      <c r="N323" s="9"/>
      <c r="O323" s="9"/>
      <c r="P323" s="8"/>
      <c r="Q323" s="8"/>
      <c r="R323" s="8"/>
      <c r="S323" s="8"/>
      <c r="T323" s="8"/>
    </row>
    <row r="324" spans="1:20" x14ac:dyDescent="0.25">
      <c r="A324" s="9"/>
      <c r="B324" s="8"/>
      <c r="C324" s="8"/>
      <c r="E324" s="8"/>
      <c r="F324" s="8"/>
      <c r="G324" s="9"/>
      <c r="H324" s="8"/>
      <c r="I324" s="8"/>
      <c r="J324" s="8"/>
      <c r="K324" s="8"/>
      <c r="L324" s="8"/>
      <c r="M324" s="8"/>
      <c r="N324" s="9"/>
      <c r="O324" s="9"/>
      <c r="P324" s="8"/>
      <c r="Q324" s="8"/>
      <c r="R324" s="8"/>
      <c r="S324" s="8"/>
      <c r="T324" s="8"/>
    </row>
    <row r="325" spans="1:20" x14ac:dyDescent="0.25">
      <c r="A325" s="9"/>
      <c r="B325" s="8"/>
      <c r="C325" s="8"/>
      <c r="E325" s="8"/>
      <c r="F325" s="8"/>
      <c r="G325" s="9"/>
      <c r="H325" s="8"/>
      <c r="I325" s="8"/>
      <c r="J325" s="8"/>
      <c r="K325" s="8"/>
      <c r="L325" s="8"/>
      <c r="M325" s="8"/>
      <c r="N325" s="9"/>
      <c r="O325" s="8"/>
      <c r="P325" s="8"/>
      <c r="Q325" s="8"/>
      <c r="R325" s="8"/>
      <c r="S325" s="8"/>
      <c r="T325" s="8"/>
    </row>
    <row r="326" spans="1:20" x14ac:dyDescent="0.25">
      <c r="A326" s="9"/>
      <c r="B326" s="8"/>
      <c r="C326" s="8"/>
      <c r="E326" s="8"/>
      <c r="F326" s="8"/>
      <c r="G326" s="9"/>
      <c r="H326" s="8"/>
      <c r="I326" s="8"/>
      <c r="J326" s="8"/>
      <c r="K326" s="8"/>
      <c r="L326" s="8"/>
      <c r="M326" s="8"/>
      <c r="N326" s="9"/>
      <c r="O326" s="8"/>
      <c r="P326" s="8"/>
      <c r="Q326" s="8"/>
      <c r="R326" s="8"/>
      <c r="S326" s="8"/>
      <c r="T326" s="8"/>
    </row>
    <row r="327" spans="1:20" x14ac:dyDescent="0.25">
      <c r="A327" s="9"/>
      <c r="B327" s="8"/>
      <c r="C327" s="8"/>
      <c r="E327" s="8"/>
      <c r="F327" s="8"/>
      <c r="G327" s="9"/>
      <c r="H327" s="8"/>
      <c r="I327" s="8"/>
      <c r="J327" s="8"/>
      <c r="K327" s="8"/>
      <c r="L327" s="8"/>
      <c r="M327" s="8"/>
      <c r="N327" s="9"/>
      <c r="O327" s="9"/>
      <c r="P327" s="8"/>
      <c r="Q327" s="8"/>
      <c r="R327" s="8"/>
      <c r="S327" s="8"/>
      <c r="T327" s="8"/>
    </row>
    <row r="328" spans="1:20" x14ac:dyDescent="0.25">
      <c r="A328" s="9"/>
      <c r="B328" s="8"/>
      <c r="C328" s="8"/>
      <c r="E328" s="8"/>
      <c r="F328" s="8"/>
      <c r="G328" s="9"/>
      <c r="H328" s="8"/>
      <c r="I328" s="8"/>
      <c r="J328" s="8"/>
      <c r="K328" s="8"/>
      <c r="L328" s="8"/>
      <c r="M328" s="8"/>
      <c r="N328" s="9"/>
      <c r="O328" s="9"/>
      <c r="P328" s="8"/>
      <c r="Q328" s="8"/>
      <c r="R328" s="8"/>
      <c r="S328" s="8"/>
      <c r="T328" s="8"/>
    </row>
    <row r="329" spans="1:20" x14ac:dyDescent="0.25">
      <c r="A329" s="9"/>
      <c r="B329" s="8"/>
      <c r="C329" s="8"/>
      <c r="E329" s="8"/>
      <c r="F329" s="8"/>
      <c r="G329" s="9"/>
      <c r="H329" s="8"/>
      <c r="I329" s="8"/>
      <c r="J329" s="8"/>
      <c r="K329" s="8"/>
      <c r="L329" s="8"/>
      <c r="M329" s="8"/>
      <c r="N329" s="9"/>
      <c r="O329" s="9"/>
      <c r="P329" s="8"/>
      <c r="Q329" s="8"/>
      <c r="R329" s="8"/>
      <c r="S329" s="8"/>
      <c r="T329" s="8"/>
    </row>
    <row r="330" spans="1:20" x14ac:dyDescent="0.25">
      <c r="A330" s="9"/>
      <c r="B330" s="8"/>
      <c r="C330" s="8"/>
      <c r="E330" s="8"/>
      <c r="F330" s="8"/>
      <c r="G330" s="9"/>
      <c r="H330" s="8"/>
      <c r="I330" s="8"/>
      <c r="J330" s="8"/>
      <c r="K330" s="8"/>
      <c r="L330" s="8"/>
      <c r="M330" s="8"/>
      <c r="N330" s="9"/>
      <c r="O330" s="9"/>
      <c r="P330" s="8"/>
      <c r="Q330" s="8"/>
      <c r="R330" s="8"/>
      <c r="S330" s="8"/>
      <c r="T330" s="8"/>
    </row>
    <row r="331" spans="1:20" x14ac:dyDescent="0.25">
      <c r="A331" s="9"/>
      <c r="B331" s="8"/>
      <c r="C331" s="8"/>
      <c r="E331" s="8"/>
      <c r="F331" s="8"/>
      <c r="G331" s="9"/>
      <c r="H331" s="8"/>
      <c r="I331" s="8"/>
      <c r="J331" s="8"/>
      <c r="K331" s="8"/>
      <c r="L331" s="8"/>
      <c r="M331" s="8"/>
      <c r="N331" s="9"/>
      <c r="O331" s="9"/>
      <c r="P331" s="8"/>
      <c r="Q331" s="8"/>
      <c r="R331" s="8"/>
      <c r="S331" s="8"/>
      <c r="T331" s="8"/>
    </row>
    <row r="332" spans="1:20" x14ac:dyDescent="0.25">
      <c r="A332" s="9"/>
      <c r="B332" s="8"/>
      <c r="C332" s="8"/>
      <c r="E332" s="8"/>
      <c r="F332" s="8"/>
      <c r="G332" s="9"/>
      <c r="H332" s="8"/>
      <c r="I332" s="8"/>
      <c r="J332" s="8"/>
      <c r="K332" s="8"/>
      <c r="L332" s="8"/>
      <c r="M332" s="8"/>
      <c r="N332" s="9"/>
      <c r="O332" s="9"/>
      <c r="P332" s="8"/>
      <c r="Q332" s="8"/>
      <c r="R332" s="8"/>
      <c r="S332" s="8"/>
      <c r="T332" s="8"/>
    </row>
    <row r="333" spans="1:20" x14ac:dyDescent="0.25">
      <c r="A333" s="9"/>
      <c r="B333" s="8"/>
      <c r="C333" s="8"/>
      <c r="E333" s="8"/>
      <c r="F333" s="8"/>
      <c r="G333" s="9"/>
      <c r="H333" s="8"/>
      <c r="I333" s="8"/>
      <c r="J333" s="8"/>
      <c r="K333" s="8"/>
      <c r="L333" s="8"/>
      <c r="M333" s="8"/>
      <c r="N333" s="9"/>
      <c r="O333" s="9"/>
      <c r="P333" s="8"/>
      <c r="Q333" s="8"/>
      <c r="R333" s="8"/>
      <c r="S333" s="8"/>
      <c r="T333" s="8"/>
    </row>
    <row r="334" spans="1:20" x14ac:dyDescent="0.25">
      <c r="A334" s="9"/>
      <c r="B334" s="8"/>
      <c r="C334" s="8"/>
      <c r="E334" s="8"/>
      <c r="F334" s="8"/>
      <c r="G334" s="9"/>
      <c r="H334" s="8"/>
      <c r="I334" s="8"/>
      <c r="J334" s="8"/>
      <c r="K334" s="8"/>
      <c r="L334" s="8"/>
      <c r="M334" s="8"/>
      <c r="N334" s="9"/>
      <c r="O334" s="9"/>
      <c r="P334" s="8"/>
      <c r="Q334" s="8"/>
      <c r="R334" s="8"/>
      <c r="S334" s="8"/>
      <c r="T334" s="8"/>
    </row>
    <row r="335" spans="1:20" x14ac:dyDescent="0.25">
      <c r="A335" s="9"/>
      <c r="B335" s="8"/>
      <c r="C335" s="8"/>
      <c r="E335" s="8"/>
      <c r="F335" s="8"/>
      <c r="G335" s="9"/>
      <c r="H335" s="8"/>
      <c r="I335" s="8"/>
      <c r="J335" s="8"/>
      <c r="K335" s="8"/>
      <c r="L335" s="8"/>
      <c r="M335" s="8"/>
      <c r="N335" s="9"/>
      <c r="O335" s="9"/>
      <c r="P335" s="8"/>
      <c r="Q335" s="8"/>
      <c r="R335" s="8"/>
      <c r="S335" s="8"/>
      <c r="T335" s="8"/>
    </row>
    <row r="336" spans="1:20" x14ac:dyDescent="0.25">
      <c r="A336" s="9"/>
      <c r="B336" s="8"/>
      <c r="C336" s="8"/>
      <c r="E336" s="8"/>
      <c r="F336" s="8"/>
      <c r="G336" s="9"/>
      <c r="H336" s="8"/>
      <c r="I336" s="8"/>
      <c r="J336" s="8"/>
      <c r="K336" s="8"/>
      <c r="L336" s="8"/>
      <c r="M336" s="8"/>
      <c r="N336" s="9"/>
      <c r="O336" s="9"/>
      <c r="P336" s="8"/>
      <c r="Q336" s="8"/>
      <c r="R336" s="8"/>
      <c r="S336" s="8"/>
      <c r="T336" s="8"/>
    </row>
    <row r="337" spans="1:23" x14ac:dyDescent="0.25">
      <c r="A337" s="9"/>
      <c r="B337" s="8"/>
      <c r="C337" s="8"/>
      <c r="E337" s="8"/>
      <c r="F337" s="8"/>
      <c r="G337" s="9"/>
      <c r="H337" s="8"/>
      <c r="I337" s="8"/>
      <c r="J337" s="8"/>
      <c r="K337" s="8"/>
      <c r="L337" s="8"/>
      <c r="M337" s="8"/>
      <c r="N337" s="9"/>
      <c r="O337" s="9"/>
      <c r="P337" s="8"/>
      <c r="Q337" s="8"/>
      <c r="R337" s="8"/>
      <c r="S337" s="8"/>
      <c r="T337" s="8"/>
    </row>
    <row r="338" spans="1:23" x14ac:dyDescent="0.25">
      <c r="A338" s="9"/>
      <c r="B338" s="8"/>
      <c r="C338" s="8"/>
      <c r="E338" s="8"/>
      <c r="F338" s="8"/>
      <c r="G338" s="9"/>
      <c r="H338" s="8"/>
      <c r="I338" s="8"/>
      <c r="J338" s="8"/>
      <c r="K338" s="8"/>
      <c r="L338" s="8"/>
      <c r="M338" s="8"/>
      <c r="N338" s="9"/>
      <c r="O338" s="9"/>
      <c r="P338" s="8"/>
      <c r="Q338" s="8"/>
      <c r="R338" s="8"/>
      <c r="S338" s="8"/>
      <c r="T338" s="8"/>
    </row>
    <row r="339" spans="1:23" x14ac:dyDescent="0.25">
      <c r="A339" s="9"/>
      <c r="B339" s="8"/>
      <c r="C339" s="8"/>
      <c r="E339" s="8"/>
      <c r="F339" s="8"/>
      <c r="G339" s="9"/>
      <c r="H339" s="8"/>
      <c r="I339" s="8"/>
      <c r="J339" s="8"/>
      <c r="K339" s="8"/>
      <c r="L339" s="8"/>
      <c r="M339" s="8"/>
      <c r="N339" s="9"/>
      <c r="O339" s="9"/>
      <c r="P339" s="8"/>
      <c r="Q339" s="8"/>
      <c r="R339" s="8"/>
      <c r="S339" s="8"/>
      <c r="T339" s="8"/>
    </row>
    <row r="340" spans="1:23" x14ac:dyDescent="0.25">
      <c r="A340" s="9"/>
      <c r="B340" s="8"/>
      <c r="C340" s="8"/>
      <c r="E340" s="8"/>
      <c r="F340" s="8"/>
      <c r="G340" s="9"/>
      <c r="H340" s="8"/>
      <c r="I340" s="8"/>
      <c r="J340" s="8"/>
      <c r="K340" s="8"/>
      <c r="L340" s="8"/>
      <c r="M340" s="8"/>
      <c r="N340" s="9"/>
      <c r="O340" s="9"/>
      <c r="P340" s="8"/>
      <c r="Q340" s="8"/>
      <c r="R340" s="8"/>
      <c r="S340" s="8"/>
      <c r="T340" s="8"/>
    </row>
    <row r="341" spans="1:23" x14ac:dyDescent="0.25">
      <c r="A341" s="9"/>
      <c r="B341" s="8"/>
      <c r="C341" s="8"/>
      <c r="E341" s="8"/>
      <c r="F341" s="8"/>
      <c r="G341" s="9"/>
      <c r="H341" s="8"/>
      <c r="I341" s="8"/>
      <c r="J341" s="8"/>
      <c r="K341" s="8"/>
      <c r="L341" s="8"/>
      <c r="M341" s="8"/>
      <c r="N341" s="9"/>
      <c r="O341" s="8"/>
      <c r="P341" s="8"/>
      <c r="Q341" s="8"/>
      <c r="R341" s="8"/>
      <c r="S341" s="8"/>
      <c r="T341" s="8"/>
    </row>
    <row r="342" spans="1:23" x14ac:dyDescent="0.25">
      <c r="A342" s="9"/>
      <c r="B342" s="8"/>
      <c r="C342" s="8"/>
      <c r="E342" s="8"/>
      <c r="F342" s="8"/>
      <c r="G342" s="9"/>
      <c r="H342" s="8"/>
      <c r="I342" s="8"/>
      <c r="J342" s="8"/>
      <c r="K342" s="8"/>
      <c r="L342" s="8"/>
      <c r="M342" s="8"/>
      <c r="N342" s="9"/>
      <c r="O342" s="8"/>
      <c r="P342" s="8"/>
      <c r="Q342" s="8"/>
      <c r="R342" s="8"/>
      <c r="S342" s="8"/>
      <c r="T342" s="8"/>
    </row>
    <row r="343" spans="1:23" x14ac:dyDescent="0.25">
      <c r="A343" s="9"/>
      <c r="B343" s="8"/>
      <c r="C343" s="8"/>
      <c r="E343" s="8"/>
      <c r="F343" s="8"/>
      <c r="G343" s="9"/>
      <c r="H343" s="8"/>
      <c r="I343" s="8"/>
      <c r="J343" s="8"/>
      <c r="K343" s="8"/>
      <c r="L343" s="8"/>
      <c r="M343" s="8"/>
      <c r="N343" s="9"/>
      <c r="O343" s="8"/>
      <c r="P343" s="8"/>
      <c r="Q343" s="8"/>
      <c r="R343" s="8"/>
      <c r="S343" s="8"/>
      <c r="T343" s="8"/>
    </row>
    <row r="344" spans="1:23" x14ac:dyDescent="0.25">
      <c r="A344" s="9"/>
      <c r="B344" s="8"/>
      <c r="C344" s="8"/>
      <c r="E344" s="8"/>
      <c r="F344" s="8"/>
      <c r="G344" s="9"/>
      <c r="H344" s="8"/>
      <c r="I344" s="8"/>
      <c r="J344" s="8"/>
      <c r="K344" s="8"/>
      <c r="L344" s="9"/>
      <c r="M344" s="9"/>
      <c r="N344" s="9"/>
      <c r="O344" s="9"/>
      <c r="P344" s="9"/>
      <c r="Q344" s="9"/>
      <c r="R344" s="9"/>
      <c r="S344" s="9"/>
      <c r="T344" s="9"/>
      <c r="U344" s="3"/>
      <c r="V344" s="3"/>
      <c r="W344" s="3"/>
    </row>
    <row r="345" spans="1:23" x14ac:dyDescent="0.25">
      <c r="A345" s="9"/>
      <c r="B345" s="8"/>
      <c r="C345" s="8"/>
      <c r="E345" s="8"/>
      <c r="F345" s="8"/>
      <c r="G345" s="9"/>
      <c r="H345" s="8"/>
      <c r="I345" s="8"/>
      <c r="J345" s="8"/>
      <c r="K345" s="8"/>
      <c r="L345" s="9"/>
      <c r="M345" s="9"/>
      <c r="N345" s="9"/>
      <c r="O345" s="9"/>
      <c r="P345" s="9"/>
      <c r="Q345" s="9"/>
      <c r="R345" s="9"/>
      <c r="S345" s="9"/>
      <c r="T345" s="9"/>
      <c r="U345" s="3"/>
      <c r="V345" s="3"/>
      <c r="W345" s="3"/>
    </row>
    <row r="346" spans="1:23" x14ac:dyDescent="0.25">
      <c r="A346" s="9"/>
      <c r="B346" s="8"/>
      <c r="C346" s="8"/>
      <c r="D346" s="8"/>
      <c r="E346" s="8"/>
      <c r="F346" s="8"/>
      <c r="G346" s="9"/>
      <c r="H346" s="8"/>
      <c r="I346" s="8"/>
      <c r="J346" s="8"/>
      <c r="K346" s="8"/>
      <c r="L346" s="9"/>
      <c r="M346" s="9"/>
      <c r="N346" s="9"/>
      <c r="O346" s="9"/>
      <c r="P346" s="9"/>
      <c r="Q346" s="9"/>
      <c r="R346" s="9"/>
      <c r="S346" s="9"/>
      <c r="T346" s="9"/>
      <c r="U346" s="3"/>
      <c r="V346" s="3"/>
      <c r="W346" s="3"/>
    </row>
    <row r="347" spans="1:23" x14ac:dyDescent="0.25">
      <c r="A347" s="9"/>
      <c r="B347" s="8"/>
      <c r="C347" s="8"/>
      <c r="D347" s="8"/>
      <c r="E347" s="8"/>
      <c r="F347" s="8"/>
      <c r="G347" s="9"/>
      <c r="H347" s="8"/>
      <c r="I347" s="8"/>
      <c r="J347" s="8"/>
      <c r="K347" s="8"/>
      <c r="L347" s="9"/>
      <c r="M347" s="9"/>
      <c r="N347" s="9"/>
      <c r="O347" s="9"/>
      <c r="P347" s="9"/>
      <c r="Q347" s="9"/>
      <c r="R347" s="9"/>
      <c r="S347" s="9"/>
      <c r="T347" s="9"/>
      <c r="U347" s="3"/>
      <c r="V347" s="3"/>
      <c r="W347" s="3"/>
    </row>
    <row r="348" spans="1:23" x14ac:dyDescent="0.25">
      <c r="A348" s="9"/>
      <c r="B348" s="8"/>
      <c r="C348" s="8"/>
      <c r="D348" s="8"/>
      <c r="E348" s="8"/>
      <c r="F348" s="8"/>
      <c r="G348" s="9"/>
      <c r="H348" s="8"/>
      <c r="I348" s="8"/>
      <c r="J348" s="8"/>
      <c r="K348" s="8"/>
      <c r="L348" s="9"/>
      <c r="M348" s="9"/>
      <c r="N348" s="9"/>
      <c r="O348" s="9"/>
      <c r="P348" s="9"/>
      <c r="Q348" s="9"/>
      <c r="R348" s="9"/>
      <c r="S348" s="9"/>
      <c r="T348" s="9"/>
      <c r="U348" s="3"/>
      <c r="V348" s="3"/>
      <c r="W348" s="3"/>
    </row>
    <row r="349" spans="1:23" x14ac:dyDescent="0.25">
      <c r="A349" s="9"/>
      <c r="B349" s="8"/>
      <c r="C349" s="8"/>
      <c r="D349" s="8"/>
      <c r="E349" s="8"/>
      <c r="F349" s="8"/>
      <c r="G349" s="9"/>
      <c r="H349" s="8"/>
      <c r="I349" s="8"/>
      <c r="J349" s="8"/>
      <c r="K349" s="8"/>
      <c r="L349" s="9"/>
      <c r="M349" s="9"/>
      <c r="N349" s="9"/>
      <c r="O349" s="9"/>
      <c r="P349" s="9"/>
      <c r="Q349" s="9"/>
      <c r="R349" s="9"/>
      <c r="S349" s="9"/>
      <c r="T349" s="9"/>
      <c r="U349" s="3"/>
      <c r="V349" s="3"/>
      <c r="W349" s="3"/>
    </row>
    <row r="350" spans="1:23" x14ac:dyDescent="0.25">
      <c r="A350" s="9"/>
      <c r="B350" s="8"/>
      <c r="C350" s="8"/>
      <c r="D350" s="8"/>
      <c r="E350" s="8"/>
      <c r="F350" s="8"/>
      <c r="G350" s="9"/>
      <c r="H350" s="8"/>
      <c r="I350" s="8"/>
      <c r="J350" s="8"/>
      <c r="K350" s="8"/>
      <c r="L350" s="8"/>
      <c r="M350" s="9"/>
      <c r="N350" s="9"/>
      <c r="O350" s="9"/>
      <c r="P350" s="8"/>
      <c r="Q350" s="8"/>
      <c r="R350" s="8"/>
      <c r="S350" s="8"/>
      <c r="T350" s="9"/>
    </row>
    <row r="351" spans="1:23" x14ac:dyDescent="0.25">
      <c r="A351" s="9"/>
      <c r="B351" s="8"/>
      <c r="C351" s="8"/>
      <c r="D351" s="8"/>
      <c r="E351" s="8"/>
      <c r="F351" s="8"/>
      <c r="G351" s="9"/>
      <c r="H351" s="8"/>
      <c r="I351" s="8"/>
      <c r="J351" s="8"/>
      <c r="K351" s="8"/>
      <c r="L351" s="8"/>
      <c r="M351" s="9"/>
      <c r="N351" s="9"/>
      <c r="O351" s="9"/>
      <c r="P351" s="8"/>
      <c r="Q351" s="8"/>
      <c r="R351" s="8"/>
      <c r="S351" s="8"/>
      <c r="T351" s="9"/>
    </row>
    <row r="352" spans="1:23" x14ac:dyDescent="0.25">
      <c r="A352" s="9"/>
      <c r="B352" s="8"/>
      <c r="C352" s="8"/>
      <c r="D352" s="8"/>
      <c r="E352" s="8"/>
      <c r="F352" s="8"/>
      <c r="G352" s="9"/>
      <c r="H352" s="8"/>
      <c r="I352" s="8"/>
      <c r="J352" s="8"/>
      <c r="K352" s="8"/>
      <c r="L352" s="8"/>
      <c r="M352" s="9"/>
      <c r="N352" s="9"/>
      <c r="O352" s="8"/>
      <c r="P352" s="8"/>
      <c r="Q352" s="8"/>
      <c r="R352" s="8"/>
      <c r="S352" s="8"/>
      <c r="T352" s="9"/>
    </row>
    <row r="353" spans="1:21" x14ac:dyDescent="0.25">
      <c r="A353" s="9"/>
      <c r="B353" s="8"/>
      <c r="C353" s="8"/>
      <c r="D353" s="8"/>
      <c r="E353" s="8"/>
      <c r="F353" s="8"/>
      <c r="G353" s="9"/>
      <c r="H353" s="8"/>
      <c r="I353" s="8"/>
      <c r="J353" s="8"/>
      <c r="K353" s="8"/>
      <c r="L353" s="8"/>
      <c r="M353" s="9"/>
      <c r="N353" s="9"/>
      <c r="O353" s="8"/>
      <c r="P353" s="8"/>
      <c r="Q353" s="8"/>
      <c r="R353" s="8"/>
      <c r="S353" s="8"/>
      <c r="T353" s="9"/>
    </row>
    <row r="354" spans="1:21" x14ac:dyDescent="0.25">
      <c r="A354" s="9"/>
      <c r="B354" s="8"/>
      <c r="C354" s="8"/>
      <c r="D354" s="8"/>
      <c r="E354" s="8"/>
      <c r="F354" s="8"/>
      <c r="G354" s="9"/>
      <c r="H354" s="8"/>
      <c r="I354" s="8"/>
      <c r="J354" s="8"/>
      <c r="K354" s="8"/>
      <c r="L354" s="8"/>
      <c r="M354" s="9"/>
      <c r="N354" s="9"/>
      <c r="O354" s="8"/>
      <c r="P354" s="8"/>
      <c r="Q354" s="8"/>
      <c r="R354" s="8"/>
      <c r="S354" s="8"/>
      <c r="T354" s="9"/>
    </row>
    <row r="355" spans="1:21" x14ac:dyDescent="0.25">
      <c r="A355" s="9"/>
      <c r="B355" s="8"/>
      <c r="C355" s="8"/>
      <c r="D355" s="8"/>
      <c r="E355" s="8"/>
      <c r="F355" s="8"/>
      <c r="G355" s="9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9"/>
    </row>
    <row r="356" spans="1:21" x14ac:dyDescent="0.25">
      <c r="A356" s="9"/>
      <c r="B356" s="8"/>
      <c r="C356" s="8"/>
      <c r="D356" s="8"/>
      <c r="E356" s="8"/>
      <c r="F356" s="8"/>
      <c r="G356" s="9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9"/>
    </row>
    <row r="357" spans="1:21" x14ac:dyDescent="0.25">
      <c r="A357" s="9"/>
      <c r="B357" s="8"/>
      <c r="C357" s="8"/>
      <c r="D357" s="8"/>
      <c r="E357" s="8"/>
      <c r="F357" s="8"/>
      <c r="G357" s="9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9"/>
    </row>
    <row r="358" spans="1:21" x14ac:dyDescent="0.25">
      <c r="A358" s="9"/>
      <c r="B358" s="8"/>
      <c r="C358" s="8"/>
      <c r="D358" s="8"/>
      <c r="E358" s="8"/>
      <c r="F358" s="8"/>
      <c r="G358" s="9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9"/>
    </row>
    <row r="359" spans="1:21" x14ac:dyDescent="0.25">
      <c r="A359" s="3"/>
      <c r="E359" s="2"/>
      <c r="T359" s="3"/>
    </row>
    <row r="360" spans="1:21" x14ac:dyDescent="0.25">
      <c r="A360" s="3"/>
      <c r="E360" s="2"/>
      <c r="T360" s="3"/>
    </row>
    <row r="361" spans="1:21" x14ac:dyDescent="0.25">
      <c r="A361" s="9"/>
      <c r="B361" s="8"/>
      <c r="C361" s="8"/>
      <c r="D361" s="8"/>
      <c r="E361" s="8"/>
      <c r="F361" s="8"/>
      <c r="G361" s="9"/>
      <c r="H361" s="8"/>
      <c r="I361" s="8"/>
      <c r="J361" s="8"/>
      <c r="K361" s="8"/>
      <c r="M361" s="9"/>
      <c r="N361" s="9"/>
      <c r="O361" s="9"/>
      <c r="P361" s="9"/>
      <c r="Q361" s="9"/>
      <c r="R361" s="9"/>
      <c r="S361" s="9"/>
      <c r="T361" s="9"/>
      <c r="U361" s="3"/>
    </row>
    <row r="362" spans="1:21" x14ac:dyDescent="0.25">
      <c r="A362" s="9"/>
      <c r="B362" s="8"/>
      <c r="C362" s="8"/>
      <c r="D362" s="8"/>
      <c r="E362" s="8"/>
      <c r="F362" s="8"/>
      <c r="G362" s="9"/>
      <c r="H362" s="8"/>
      <c r="I362" s="8"/>
      <c r="J362" s="8"/>
      <c r="K362" s="8"/>
      <c r="L362" s="8"/>
      <c r="M362" s="9"/>
      <c r="O362" s="9"/>
      <c r="P362" s="9"/>
      <c r="Q362" s="9"/>
      <c r="R362" s="9"/>
      <c r="S362" s="9"/>
      <c r="T362" s="9"/>
      <c r="U362" s="3"/>
    </row>
    <row r="363" spans="1:21" x14ac:dyDescent="0.25">
      <c r="A363" s="9"/>
      <c r="B363" s="8"/>
      <c r="C363" s="8"/>
      <c r="D363" s="8"/>
      <c r="E363" s="8"/>
      <c r="F363" s="8"/>
      <c r="G363" s="9"/>
      <c r="H363" s="8"/>
      <c r="I363" s="8"/>
      <c r="J363" s="8"/>
      <c r="K363" s="8"/>
      <c r="L363" s="8"/>
      <c r="M363" s="9"/>
      <c r="N363" s="9"/>
      <c r="O363" s="9"/>
      <c r="P363" s="9"/>
      <c r="Q363" s="9"/>
      <c r="R363" s="9"/>
      <c r="S363" s="9"/>
      <c r="T363" s="9"/>
      <c r="U363" s="3"/>
    </row>
    <row r="364" spans="1:21" x14ac:dyDescent="0.25">
      <c r="A364" s="9"/>
      <c r="B364" s="8"/>
      <c r="C364" s="8"/>
      <c r="D364" s="8"/>
      <c r="E364" s="8"/>
      <c r="F364" s="8"/>
      <c r="G364" s="9"/>
      <c r="H364" s="8"/>
      <c r="I364" s="8"/>
      <c r="J364" s="8"/>
      <c r="K364" s="8"/>
      <c r="L364" s="8"/>
      <c r="M364" s="9"/>
      <c r="N364" s="9"/>
      <c r="O364" s="9"/>
      <c r="P364" s="9"/>
      <c r="Q364" s="9"/>
      <c r="R364" s="9"/>
      <c r="S364" s="9"/>
      <c r="T364" s="9"/>
      <c r="U364" s="3"/>
    </row>
    <row r="365" spans="1:21" x14ac:dyDescent="0.25">
      <c r="A365" s="9"/>
      <c r="B365" s="8"/>
      <c r="C365" s="8"/>
      <c r="D365" s="8"/>
      <c r="E365" s="8"/>
      <c r="F365" s="8"/>
      <c r="G365" s="9"/>
      <c r="H365" s="8"/>
      <c r="I365" s="8"/>
      <c r="J365" s="8"/>
      <c r="K365" s="8"/>
      <c r="L365" s="8"/>
      <c r="M365" s="9"/>
      <c r="N365" s="9"/>
      <c r="O365" s="9"/>
      <c r="P365" s="9"/>
      <c r="Q365" s="9"/>
      <c r="R365" s="9"/>
      <c r="S365" s="9"/>
      <c r="T365" s="9"/>
      <c r="U365" s="3"/>
    </row>
    <row r="366" spans="1:21" x14ac:dyDescent="0.25">
      <c r="A366" s="9"/>
      <c r="B366" s="8"/>
      <c r="C366" s="8"/>
      <c r="D366" s="8"/>
      <c r="E366" s="8"/>
      <c r="F366" s="8"/>
      <c r="G366" s="9"/>
      <c r="H366" s="8"/>
      <c r="I366" s="8"/>
      <c r="J366" s="8"/>
      <c r="K366" s="8"/>
      <c r="L366" s="8"/>
      <c r="M366" s="9"/>
      <c r="N366" s="9"/>
      <c r="O366" s="9"/>
      <c r="P366" s="9"/>
      <c r="Q366" s="9"/>
      <c r="R366" s="9"/>
      <c r="S366" s="9"/>
      <c r="T366" s="9"/>
      <c r="U366" s="3"/>
    </row>
    <row r="367" spans="1:21" x14ac:dyDescent="0.25">
      <c r="A367" s="9"/>
      <c r="B367" s="8"/>
      <c r="C367" s="8"/>
      <c r="D367" s="8"/>
      <c r="E367" s="8"/>
      <c r="F367" s="8"/>
      <c r="G367" s="9"/>
      <c r="H367" s="8"/>
      <c r="I367" s="8"/>
      <c r="J367" s="8"/>
      <c r="K367" s="8"/>
      <c r="L367" s="8"/>
      <c r="M367" s="9"/>
      <c r="N367" s="9"/>
      <c r="O367" s="9"/>
      <c r="P367" s="9"/>
      <c r="Q367" s="9"/>
      <c r="R367" s="9"/>
      <c r="S367" s="9"/>
      <c r="T367" s="9"/>
      <c r="U367" s="3"/>
    </row>
    <row r="368" spans="1:21" x14ac:dyDescent="0.25">
      <c r="A368" s="9"/>
      <c r="B368" s="8"/>
      <c r="C368" s="8"/>
      <c r="D368" s="8"/>
      <c r="E368" s="8"/>
      <c r="F368" s="8"/>
      <c r="G368" s="9"/>
      <c r="H368" s="8"/>
      <c r="I368" s="8"/>
      <c r="J368" s="8"/>
      <c r="K368" s="8"/>
      <c r="L368" s="8"/>
      <c r="M368" s="9"/>
      <c r="N368" s="9"/>
      <c r="O368" s="9"/>
      <c r="P368" s="9"/>
      <c r="Q368" s="9"/>
      <c r="R368" s="9"/>
      <c r="S368" s="9"/>
      <c r="T368" s="9"/>
      <c r="U368" s="3"/>
    </row>
    <row r="369" spans="1:21" x14ac:dyDescent="0.25">
      <c r="A369" s="9"/>
      <c r="B369" s="8"/>
      <c r="C369" s="8"/>
      <c r="D369" s="8"/>
      <c r="E369" s="8"/>
      <c r="F369" s="8"/>
      <c r="G369" s="9"/>
      <c r="H369" s="8"/>
      <c r="I369" s="8"/>
      <c r="J369" s="8"/>
      <c r="K369" s="8"/>
      <c r="L369" s="8"/>
      <c r="M369" s="9"/>
      <c r="N369" s="9"/>
      <c r="O369" s="9"/>
      <c r="P369" s="9"/>
      <c r="Q369" s="9"/>
      <c r="R369" s="9"/>
      <c r="S369" s="9"/>
      <c r="T369" s="9"/>
      <c r="U369" s="3"/>
    </row>
    <row r="370" spans="1:21" x14ac:dyDescent="0.25">
      <c r="A370" s="9"/>
      <c r="B370" s="8"/>
      <c r="C370" s="8"/>
      <c r="D370" s="8"/>
      <c r="E370" s="8"/>
      <c r="F370" s="8"/>
      <c r="G370" s="9"/>
      <c r="H370" s="8"/>
      <c r="I370" s="8"/>
      <c r="J370" s="8"/>
      <c r="K370" s="8"/>
      <c r="L370" s="8"/>
      <c r="M370" s="9"/>
      <c r="N370" s="9"/>
      <c r="O370" s="9"/>
      <c r="P370" s="9"/>
      <c r="Q370" s="9"/>
      <c r="R370" s="9"/>
      <c r="S370" s="9"/>
      <c r="T370" s="9"/>
      <c r="U370" s="3"/>
    </row>
    <row r="371" spans="1:21" x14ac:dyDescent="0.25">
      <c r="A371" s="9"/>
      <c r="B371" s="8"/>
      <c r="C371" s="8"/>
      <c r="D371" s="8"/>
      <c r="E371" s="8"/>
      <c r="F371" s="8"/>
      <c r="G371" s="9"/>
      <c r="H371" s="8"/>
      <c r="I371" s="8"/>
      <c r="J371" s="8"/>
      <c r="K371" s="8"/>
      <c r="L371" s="8"/>
      <c r="M371" s="9"/>
      <c r="N371" s="9"/>
      <c r="O371" s="9"/>
      <c r="P371" s="9"/>
      <c r="Q371" s="9"/>
      <c r="R371" s="9"/>
      <c r="S371" s="9"/>
      <c r="T371" s="9"/>
      <c r="U371" s="3"/>
    </row>
    <row r="372" spans="1:21" x14ac:dyDescent="0.25">
      <c r="A372" s="9"/>
      <c r="B372" s="8"/>
      <c r="C372" s="8"/>
      <c r="D372" s="8"/>
      <c r="E372" s="8"/>
      <c r="F372" s="8"/>
      <c r="G372" s="9"/>
      <c r="H372" s="8"/>
      <c r="I372" s="8"/>
      <c r="J372" s="8"/>
      <c r="K372" s="8"/>
      <c r="L372" s="8"/>
      <c r="M372" s="9"/>
      <c r="N372" s="9"/>
      <c r="O372" s="9"/>
      <c r="P372" s="9"/>
      <c r="Q372" s="9"/>
      <c r="R372" s="9"/>
      <c r="S372" s="9"/>
      <c r="T372" s="9"/>
      <c r="U372" s="3"/>
    </row>
    <row r="373" spans="1:21" x14ac:dyDescent="0.25">
      <c r="A373" s="9"/>
      <c r="B373" s="8"/>
      <c r="C373" s="8"/>
      <c r="D373" s="8"/>
      <c r="E373" s="8"/>
      <c r="F373" s="8"/>
      <c r="G373" s="9"/>
      <c r="H373" s="8"/>
      <c r="I373" s="8"/>
      <c r="J373" s="8"/>
      <c r="K373" s="8"/>
      <c r="L373" s="8"/>
      <c r="M373" s="9"/>
      <c r="N373" s="9"/>
      <c r="O373" s="9"/>
      <c r="P373" s="9"/>
      <c r="Q373" s="9"/>
      <c r="R373" s="9"/>
      <c r="S373" s="9"/>
      <c r="T373" s="9"/>
      <c r="U373" s="3"/>
    </row>
    <row r="374" spans="1:21" x14ac:dyDescent="0.25">
      <c r="A374" s="9"/>
      <c r="B374" s="8"/>
      <c r="C374" s="8"/>
      <c r="D374" s="8"/>
      <c r="E374" s="8"/>
      <c r="F374" s="8"/>
      <c r="G374" s="9"/>
      <c r="H374" s="8"/>
      <c r="I374" s="8"/>
      <c r="J374" s="8"/>
      <c r="K374" s="8"/>
      <c r="L374" s="8"/>
      <c r="M374" s="9"/>
      <c r="N374" s="9"/>
      <c r="O374" s="9"/>
      <c r="P374" s="9"/>
      <c r="Q374" s="9"/>
      <c r="R374" s="9"/>
      <c r="S374" s="9"/>
      <c r="T374" s="9"/>
      <c r="U374" s="3"/>
    </row>
    <row r="375" spans="1:21" x14ac:dyDescent="0.25">
      <c r="A375" s="9"/>
      <c r="B375" s="8"/>
      <c r="C375" s="8"/>
      <c r="D375" s="8"/>
      <c r="E375" s="8"/>
      <c r="F375" s="8"/>
      <c r="G375" s="9"/>
      <c r="H375" s="8"/>
      <c r="I375" s="8"/>
      <c r="J375" s="8"/>
      <c r="K375" s="8"/>
      <c r="L375" s="8"/>
      <c r="M375" s="9"/>
      <c r="N375" s="9"/>
      <c r="O375" s="9"/>
      <c r="P375" s="9"/>
      <c r="Q375" s="9"/>
      <c r="R375" s="9"/>
      <c r="S375" s="9"/>
      <c r="T375" s="9"/>
      <c r="U375" s="3"/>
    </row>
    <row r="376" spans="1:21" x14ac:dyDescent="0.25">
      <c r="A376" s="9"/>
      <c r="B376" s="8"/>
      <c r="C376" s="8"/>
      <c r="D376" s="8"/>
      <c r="E376" s="8"/>
      <c r="F376" s="8"/>
      <c r="G376" s="9"/>
      <c r="H376" s="8"/>
      <c r="I376" s="8"/>
      <c r="J376" s="8"/>
      <c r="K376" s="8"/>
      <c r="L376" s="8"/>
      <c r="M376" s="9"/>
      <c r="N376" s="9"/>
      <c r="O376" s="9"/>
      <c r="P376" s="9"/>
      <c r="Q376" s="9"/>
      <c r="R376" s="9"/>
      <c r="S376" s="9"/>
      <c r="T376" s="9"/>
      <c r="U376" s="3"/>
    </row>
    <row r="377" spans="1:21" x14ac:dyDescent="0.25">
      <c r="A377" s="9"/>
      <c r="B377" s="8"/>
      <c r="C377" s="8"/>
      <c r="E377" s="8"/>
      <c r="F377" s="8"/>
      <c r="G377" s="9"/>
      <c r="H377" s="8"/>
      <c r="I377" s="8"/>
      <c r="J377" s="8"/>
      <c r="K377" s="8"/>
      <c r="L377" s="8"/>
      <c r="M377" s="9"/>
      <c r="N377" s="9"/>
      <c r="O377" s="9"/>
      <c r="P377" s="9"/>
      <c r="Q377" s="9"/>
      <c r="R377" s="9"/>
      <c r="S377" s="9"/>
      <c r="T377" s="9"/>
      <c r="U377" s="3"/>
    </row>
    <row r="378" spans="1:21" x14ac:dyDescent="0.25">
      <c r="A378" s="9"/>
      <c r="B378" s="8"/>
      <c r="C378" s="8"/>
      <c r="D378" s="8"/>
      <c r="E378" s="8"/>
      <c r="F378" s="8"/>
      <c r="G378" s="9"/>
      <c r="H378" s="8"/>
      <c r="I378" s="8"/>
      <c r="J378" s="8"/>
      <c r="K378" s="8"/>
      <c r="L378" s="8"/>
      <c r="M378" s="9"/>
      <c r="N378" s="9"/>
      <c r="O378" s="9"/>
      <c r="P378" s="9"/>
      <c r="Q378" s="9"/>
      <c r="R378" s="9"/>
      <c r="S378" s="9"/>
      <c r="T378" s="9"/>
      <c r="U378" s="3"/>
    </row>
    <row r="379" spans="1:21" x14ac:dyDescent="0.25">
      <c r="A379" s="9"/>
      <c r="B379" s="8"/>
      <c r="C379" s="8"/>
      <c r="D379" s="8"/>
      <c r="E379" s="8"/>
      <c r="F379" s="8"/>
      <c r="G379" s="9"/>
      <c r="H379" s="8"/>
      <c r="I379" s="8"/>
      <c r="J379" s="8"/>
      <c r="K379" s="8"/>
      <c r="L379" s="8"/>
      <c r="M379" s="9"/>
      <c r="N379" s="9"/>
      <c r="O379" s="9"/>
      <c r="P379" s="9"/>
      <c r="Q379" s="9"/>
      <c r="R379" s="9"/>
      <c r="S379" s="9"/>
      <c r="T379" s="9"/>
      <c r="U379" s="3"/>
    </row>
    <row r="380" spans="1:21" x14ac:dyDescent="0.25">
      <c r="A380" s="9"/>
      <c r="B380" s="8"/>
      <c r="C380" s="8"/>
      <c r="D380" s="8"/>
      <c r="E380" s="8"/>
      <c r="F380" s="8"/>
      <c r="G380" s="9"/>
      <c r="H380" s="8"/>
      <c r="I380" s="8"/>
      <c r="J380" s="8"/>
      <c r="K380" s="8"/>
      <c r="L380" s="8"/>
      <c r="M380" s="9"/>
      <c r="N380" s="9"/>
      <c r="O380" s="9"/>
      <c r="P380" s="9"/>
      <c r="Q380" s="9"/>
      <c r="R380" s="9"/>
      <c r="S380" s="9"/>
      <c r="T380" s="9"/>
      <c r="U380" s="3"/>
    </row>
    <row r="381" spans="1:21" x14ac:dyDescent="0.25">
      <c r="A381" s="9"/>
      <c r="B381" s="8"/>
      <c r="C381" s="8"/>
      <c r="D381" s="8"/>
      <c r="E381" s="8"/>
      <c r="F381" s="8"/>
      <c r="G381" s="9"/>
      <c r="H381" s="8"/>
      <c r="I381" s="8"/>
      <c r="J381" s="8"/>
      <c r="K381" s="8"/>
      <c r="L381" s="8"/>
      <c r="M381" s="9"/>
      <c r="N381" s="9"/>
      <c r="O381" s="9"/>
      <c r="P381" s="9"/>
      <c r="Q381" s="9"/>
      <c r="R381" s="9"/>
      <c r="S381" s="9"/>
      <c r="T381" s="9"/>
      <c r="U381" s="3"/>
    </row>
    <row r="382" spans="1:21" x14ac:dyDescent="0.25">
      <c r="A382" s="9"/>
      <c r="B382" s="8"/>
      <c r="C382" s="8"/>
      <c r="D382" s="8"/>
      <c r="E382" s="8"/>
      <c r="F382" s="8"/>
      <c r="G382" s="9"/>
      <c r="H382" s="8"/>
      <c r="I382" s="8"/>
      <c r="J382" s="8"/>
      <c r="K382" s="8"/>
      <c r="L382" s="8"/>
      <c r="M382" s="9"/>
      <c r="N382" s="9"/>
      <c r="O382" s="9"/>
      <c r="P382" s="9"/>
      <c r="Q382" s="9"/>
      <c r="R382" s="9"/>
      <c r="S382" s="9"/>
      <c r="T382" s="9"/>
      <c r="U382" s="3"/>
    </row>
    <row r="383" spans="1:21" x14ac:dyDescent="0.25">
      <c r="A383" s="9"/>
      <c r="B383" s="8"/>
      <c r="C383" s="8"/>
      <c r="D383" s="8"/>
      <c r="E383" s="8"/>
      <c r="F383" s="8"/>
      <c r="G383" s="9"/>
      <c r="H383" s="8"/>
      <c r="I383" s="8"/>
      <c r="J383" s="8"/>
      <c r="K383" s="8"/>
      <c r="L383" s="8"/>
      <c r="M383" s="9"/>
      <c r="N383" s="9"/>
      <c r="O383" s="9"/>
      <c r="P383" s="9"/>
      <c r="Q383" s="9"/>
      <c r="R383" s="9"/>
      <c r="S383" s="9"/>
      <c r="T383" s="9"/>
      <c r="U383" s="3"/>
    </row>
    <row r="384" spans="1:21" x14ac:dyDescent="0.25">
      <c r="A384" s="9"/>
      <c r="B384" s="8"/>
      <c r="C384" s="8"/>
      <c r="D384" s="8"/>
      <c r="E384" s="8"/>
      <c r="F384" s="8"/>
      <c r="G384" s="9"/>
      <c r="H384" s="8"/>
      <c r="I384" s="8"/>
      <c r="J384" s="8"/>
      <c r="K384" s="8"/>
      <c r="L384" s="8"/>
      <c r="M384" s="9"/>
      <c r="N384" s="9"/>
      <c r="O384" s="9"/>
      <c r="P384" s="9"/>
      <c r="Q384" s="9"/>
      <c r="R384" s="9"/>
      <c r="S384" s="9"/>
      <c r="T384" s="9"/>
      <c r="U384" s="3"/>
    </row>
    <row r="385" spans="1:21" x14ac:dyDescent="0.25">
      <c r="A385" s="9"/>
      <c r="B385" s="8"/>
      <c r="C385" s="8"/>
      <c r="D385" s="8"/>
      <c r="E385" s="8"/>
      <c r="F385" s="8"/>
      <c r="G385" s="9"/>
      <c r="H385" s="8"/>
      <c r="I385" s="8"/>
      <c r="J385" s="8"/>
      <c r="K385" s="8"/>
      <c r="L385" s="8"/>
      <c r="M385" s="9"/>
      <c r="N385" s="9"/>
      <c r="O385" s="9"/>
      <c r="P385" s="9"/>
      <c r="Q385" s="9"/>
      <c r="R385" s="9"/>
      <c r="S385" s="9"/>
      <c r="T385" s="9"/>
      <c r="U385" s="3"/>
    </row>
    <row r="386" spans="1:21" x14ac:dyDescent="0.25">
      <c r="A386" s="9"/>
      <c r="B386" s="8"/>
      <c r="C386" s="8"/>
      <c r="D386" s="8"/>
      <c r="E386" s="8"/>
      <c r="F386" s="8"/>
      <c r="G386" s="9"/>
      <c r="H386" s="8"/>
      <c r="I386" s="8"/>
      <c r="J386" s="8"/>
      <c r="K386" s="8"/>
      <c r="L386" s="8"/>
      <c r="M386" s="9"/>
      <c r="N386" s="9"/>
      <c r="O386" s="9"/>
      <c r="P386" s="9"/>
      <c r="Q386" s="9"/>
      <c r="R386" s="9"/>
      <c r="S386" s="9"/>
      <c r="T386" s="9"/>
      <c r="U386" s="3"/>
    </row>
    <row r="387" spans="1:21" x14ac:dyDescent="0.25">
      <c r="A387" s="9"/>
      <c r="B387" s="8"/>
      <c r="C387" s="8"/>
      <c r="E387" s="8"/>
      <c r="F387" s="8"/>
      <c r="G387" s="9"/>
      <c r="H387" s="8"/>
      <c r="I387" s="8"/>
      <c r="J387" s="8"/>
      <c r="K387" s="8"/>
      <c r="L387" s="8"/>
      <c r="M387" s="9"/>
      <c r="N387" s="9"/>
      <c r="O387" s="9"/>
      <c r="P387" s="9"/>
      <c r="Q387" s="9"/>
      <c r="R387" s="9"/>
      <c r="S387" s="9"/>
      <c r="T387" s="18"/>
      <c r="U387" s="3"/>
    </row>
    <row r="388" spans="1:21" x14ac:dyDescent="0.25">
      <c r="A388" s="9"/>
      <c r="B388" s="8"/>
      <c r="C388" s="8"/>
      <c r="E388" s="8"/>
      <c r="F388" s="8"/>
      <c r="G388" s="9"/>
      <c r="H388" s="8"/>
      <c r="I388" s="8"/>
      <c r="J388" s="8"/>
      <c r="K388" s="8"/>
      <c r="L388" s="8"/>
      <c r="M388" s="9"/>
      <c r="N388" s="9"/>
      <c r="O388" s="9"/>
      <c r="P388" s="9"/>
      <c r="Q388" s="9"/>
      <c r="R388" s="9"/>
      <c r="S388" s="9"/>
      <c r="T388" s="9"/>
      <c r="U388" s="3"/>
    </row>
    <row r="389" spans="1:21" x14ac:dyDescent="0.25">
      <c r="A389" s="9"/>
      <c r="B389" s="8"/>
      <c r="C389" s="8"/>
      <c r="E389" s="8"/>
      <c r="F389" s="8"/>
      <c r="G389" s="9"/>
      <c r="H389" s="8"/>
      <c r="I389" s="8"/>
      <c r="J389" s="8"/>
      <c r="K389" s="8"/>
      <c r="L389" s="8"/>
      <c r="M389" s="9"/>
      <c r="N389" s="9"/>
      <c r="O389" s="9"/>
      <c r="P389" s="9"/>
      <c r="Q389" s="9"/>
      <c r="R389" s="9"/>
      <c r="S389" s="9"/>
      <c r="T389" s="9"/>
      <c r="U389" s="3"/>
    </row>
    <row r="390" spans="1:21" x14ac:dyDescent="0.25">
      <c r="A390" s="9"/>
      <c r="B390" s="8"/>
      <c r="C390" s="8"/>
      <c r="E390" s="8"/>
      <c r="F390" s="8"/>
      <c r="G390" s="9"/>
      <c r="H390" s="8"/>
      <c r="I390" s="8"/>
      <c r="J390" s="8"/>
      <c r="K390" s="8"/>
      <c r="L390" s="8"/>
      <c r="M390" s="9"/>
      <c r="N390" s="9"/>
      <c r="O390" s="9"/>
      <c r="P390" s="9"/>
      <c r="Q390" s="9"/>
      <c r="R390" s="9"/>
      <c r="S390" s="9"/>
      <c r="T390" s="9"/>
      <c r="U390" s="3"/>
    </row>
    <row r="391" spans="1:21" x14ac:dyDescent="0.25">
      <c r="A391" s="9"/>
      <c r="B391" s="8"/>
      <c r="C391" s="8"/>
      <c r="D391" s="8"/>
      <c r="E391" s="8"/>
      <c r="F391" s="8"/>
      <c r="G391" s="9"/>
      <c r="H391" s="8"/>
      <c r="I391" s="8"/>
      <c r="J391" s="8"/>
      <c r="K391" s="8"/>
      <c r="L391" s="8"/>
      <c r="M391" s="9"/>
      <c r="N391" s="9"/>
      <c r="O391" s="9"/>
      <c r="P391" s="9"/>
      <c r="Q391" s="9"/>
      <c r="R391" s="9"/>
      <c r="S391" s="9"/>
      <c r="T391" s="9"/>
      <c r="U391" s="3"/>
    </row>
    <row r="392" spans="1:21" x14ac:dyDescent="0.25">
      <c r="A392" s="9"/>
      <c r="B392" s="8"/>
      <c r="C392" s="8"/>
      <c r="D392" s="8"/>
      <c r="E392" s="8"/>
      <c r="F392" s="8"/>
      <c r="G392" s="9"/>
      <c r="H392" s="8"/>
      <c r="I392" s="8"/>
      <c r="J392" s="8"/>
      <c r="K392" s="8"/>
      <c r="L392" s="8"/>
      <c r="N392" s="9"/>
      <c r="O392" s="9"/>
      <c r="P392" s="9"/>
      <c r="Q392" s="9"/>
      <c r="R392" s="9"/>
      <c r="S392" s="9"/>
      <c r="T392" s="9"/>
      <c r="U392" s="3"/>
    </row>
    <row r="393" spans="1:21" x14ac:dyDescent="0.25">
      <c r="A393" s="9"/>
      <c r="B393" s="8"/>
      <c r="C393" s="8"/>
      <c r="D393" s="8"/>
      <c r="E393" s="8"/>
      <c r="F393" s="8"/>
      <c r="G393" s="9"/>
      <c r="H393" s="8"/>
      <c r="I393" s="8"/>
      <c r="J393" s="8"/>
      <c r="K393" s="8"/>
      <c r="L393" s="8"/>
      <c r="M393" s="9"/>
      <c r="N393" s="9"/>
      <c r="O393" s="9"/>
      <c r="P393" s="9"/>
      <c r="Q393" s="9"/>
      <c r="R393" s="9"/>
      <c r="S393" s="9"/>
      <c r="T393" s="9"/>
      <c r="U393" s="3"/>
    </row>
    <row r="394" spans="1:21" x14ac:dyDescent="0.25">
      <c r="A394" s="9"/>
      <c r="B394" s="8"/>
      <c r="C394" s="8"/>
      <c r="D394" s="8"/>
      <c r="E394" s="8"/>
      <c r="F394" s="17"/>
      <c r="G394" s="9"/>
      <c r="H394" s="8"/>
      <c r="I394" s="8"/>
      <c r="J394" s="8"/>
      <c r="K394" s="8"/>
      <c r="L394" s="8"/>
      <c r="M394" s="9"/>
      <c r="N394" s="9"/>
      <c r="O394" s="9"/>
      <c r="P394" s="9"/>
      <c r="Q394" s="9"/>
      <c r="R394" s="9"/>
      <c r="S394" s="9"/>
      <c r="T394" s="9"/>
      <c r="U394" s="3"/>
    </row>
    <row r="395" spans="1:21" x14ac:dyDescent="0.25">
      <c r="A395" s="9"/>
      <c r="B395" s="8"/>
      <c r="C395" s="8"/>
      <c r="D395" s="8"/>
      <c r="E395" s="8"/>
      <c r="F395" s="17"/>
      <c r="G395" s="9"/>
      <c r="H395" s="8"/>
      <c r="I395" s="8"/>
      <c r="J395" s="8"/>
      <c r="K395" s="8"/>
      <c r="L395" s="8"/>
      <c r="M395" s="9"/>
      <c r="N395" s="9"/>
      <c r="O395" s="9"/>
      <c r="P395" s="9"/>
      <c r="Q395" s="9"/>
      <c r="R395" s="9"/>
      <c r="S395" s="9"/>
      <c r="T395" s="9"/>
      <c r="U395" s="3"/>
    </row>
    <row r="396" spans="1:21" x14ac:dyDescent="0.25">
      <c r="A396" s="9"/>
      <c r="B396" s="8"/>
      <c r="C396" s="8"/>
      <c r="D396" s="8"/>
      <c r="E396" s="8"/>
      <c r="F396" s="17"/>
      <c r="G396" s="9"/>
      <c r="H396" s="8"/>
      <c r="I396" s="8"/>
      <c r="J396" s="8"/>
      <c r="K396" s="8"/>
      <c r="L396" s="8"/>
      <c r="M396" s="9"/>
      <c r="N396" s="9"/>
      <c r="O396" s="9"/>
      <c r="P396" s="9"/>
      <c r="Q396" s="9"/>
      <c r="R396" s="9"/>
      <c r="S396" s="9"/>
      <c r="T396" s="9"/>
      <c r="U396" s="3"/>
    </row>
    <row r="397" spans="1:21" x14ac:dyDescent="0.25">
      <c r="A397" s="9"/>
      <c r="B397" s="8"/>
      <c r="C397" s="8"/>
      <c r="E397" s="8"/>
      <c r="F397" s="17"/>
      <c r="G397" s="9"/>
      <c r="H397" s="8"/>
      <c r="I397" s="8"/>
      <c r="J397" s="8"/>
      <c r="K397" s="8"/>
      <c r="L397" s="8"/>
      <c r="M397" s="9"/>
      <c r="N397" s="9"/>
      <c r="O397" s="9"/>
      <c r="P397" s="9"/>
      <c r="Q397" s="9"/>
      <c r="R397" s="9"/>
      <c r="S397" s="9"/>
      <c r="T397" s="9"/>
      <c r="U397" s="3"/>
    </row>
    <row r="398" spans="1:21" x14ac:dyDescent="0.25">
      <c r="A398" s="9"/>
      <c r="B398" s="8"/>
      <c r="C398" s="8"/>
      <c r="D398" s="8"/>
      <c r="E398" s="8"/>
      <c r="F398" s="17"/>
      <c r="G398" s="9"/>
      <c r="H398" s="8"/>
      <c r="I398" s="8"/>
      <c r="J398" s="8"/>
      <c r="K398" s="8"/>
      <c r="L398" s="8"/>
      <c r="M398" s="9"/>
      <c r="N398" s="9"/>
      <c r="O398" s="9"/>
      <c r="P398" s="9"/>
      <c r="Q398" s="9"/>
      <c r="R398" s="9"/>
      <c r="S398" s="9"/>
      <c r="T398" s="9"/>
      <c r="U398" s="3"/>
    </row>
    <row r="399" spans="1:21" x14ac:dyDescent="0.25">
      <c r="A399" s="8"/>
      <c r="B399" s="8"/>
      <c r="C399" s="8"/>
      <c r="D399" s="8"/>
      <c r="E399" s="8"/>
      <c r="F399" s="8"/>
      <c r="G399" s="9"/>
      <c r="H399" s="8"/>
      <c r="I399" s="8"/>
      <c r="J399" s="8"/>
      <c r="K399" s="8"/>
      <c r="L399" s="8"/>
      <c r="M399" s="9"/>
      <c r="N399" s="9"/>
      <c r="O399" s="9"/>
      <c r="P399" s="9"/>
      <c r="Q399" s="9"/>
      <c r="R399" s="9"/>
      <c r="S399" s="9"/>
      <c r="T399" s="9"/>
      <c r="U399" s="3"/>
    </row>
    <row r="400" spans="1:21" x14ac:dyDescent="0.25">
      <c r="A400" s="8"/>
      <c r="B400" s="8"/>
      <c r="C400" s="8"/>
      <c r="D400" s="8"/>
      <c r="E400" s="8"/>
      <c r="F400" s="17"/>
      <c r="G400" s="9"/>
      <c r="H400" s="8"/>
      <c r="I400" s="8"/>
      <c r="J400" s="8"/>
      <c r="K400" s="8"/>
      <c r="L400" s="8"/>
      <c r="M400" s="9"/>
      <c r="N400" s="9"/>
      <c r="O400" s="9"/>
      <c r="P400" s="9"/>
      <c r="Q400" s="9"/>
      <c r="R400" s="9"/>
      <c r="S400" s="9"/>
      <c r="T400" s="9"/>
      <c r="U400" s="3"/>
    </row>
    <row r="401" spans="1:21" x14ac:dyDescent="0.25">
      <c r="A401" s="8"/>
      <c r="B401" s="8"/>
      <c r="C401" s="8"/>
      <c r="D401" s="8"/>
      <c r="E401" s="8"/>
      <c r="F401" s="17"/>
      <c r="G401" s="9"/>
      <c r="I401" s="8"/>
      <c r="J401" s="8"/>
      <c r="K401" s="8"/>
      <c r="L401" s="8"/>
      <c r="M401" s="9"/>
      <c r="N401" s="9"/>
      <c r="O401" s="9"/>
      <c r="P401" s="9"/>
      <c r="Q401" s="9"/>
      <c r="R401" s="9"/>
      <c r="S401" s="9"/>
      <c r="T401" s="9"/>
      <c r="U401" s="3"/>
    </row>
    <row r="402" spans="1:21" x14ac:dyDescent="0.25">
      <c r="A402" s="8"/>
      <c r="B402" s="8"/>
      <c r="C402" s="8"/>
      <c r="D402" s="8"/>
      <c r="E402" s="8"/>
      <c r="F402" s="8"/>
      <c r="G402" s="9"/>
      <c r="I402" s="8"/>
      <c r="J402" s="8"/>
      <c r="K402" s="8"/>
      <c r="L402" s="8"/>
      <c r="M402" s="9"/>
      <c r="N402" s="9"/>
      <c r="O402" s="9"/>
      <c r="P402" s="9"/>
      <c r="Q402" s="9"/>
      <c r="R402" s="9"/>
      <c r="S402" s="9"/>
      <c r="T402" s="9"/>
      <c r="U402" s="3"/>
    </row>
    <row r="403" spans="1:21" x14ac:dyDescent="0.25">
      <c r="A403" s="8"/>
      <c r="B403" s="8"/>
      <c r="C403" s="8"/>
      <c r="D403" s="8"/>
      <c r="E403" s="8"/>
      <c r="F403" s="17"/>
      <c r="G403" s="9"/>
      <c r="H403" s="8"/>
      <c r="I403" s="8"/>
      <c r="J403" s="8"/>
      <c r="K403" s="8"/>
      <c r="L403" s="8"/>
      <c r="M403" s="9"/>
      <c r="N403" s="9"/>
      <c r="O403" s="9"/>
      <c r="P403" s="9"/>
      <c r="Q403" s="9"/>
      <c r="R403" s="9"/>
      <c r="S403" s="9"/>
      <c r="T403" s="9"/>
      <c r="U403" s="3"/>
    </row>
    <row r="404" spans="1:21" x14ac:dyDescent="0.25">
      <c r="A404" s="8"/>
      <c r="B404" s="8"/>
      <c r="C404" s="8"/>
      <c r="D404" s="8"/>
      <c r="E404" s="8"/>
      <c r="F404" s="17"/>
      <c r="G404" s="9"/>
      <c r="H404" s="8"/>
      <c r="I404" s="8"/>
      <c r="J404" s="8"/>
      <c r="K404" s="8"/>
      <c r="L404" s="8"/>
      <c r="M404" s="9"/>
      <c r="N404" s="9"/>
      <c r="O404" s="9"/>
      <c r="P404" s="9"/>
      <c r="Q404" s="9"/>
      <c r="R404" s="9"/>
      <c r="S404" s="9"/>
      <c r="T404" s="9"/>
      <c r="U404" s="3"/>
    </row>
    <row r="405" spans="1:21" x14ac:dyDescent="0.25">
      <c r="A405" s="8"/>
      <c r="B405" s="8"/>
      <c r="C405" s="8"/>
      <c r="D405" s="8"/>
      <c r="E405" s="8"/>
      <c r="F405" s="17"/>
      <c r="G405" s="9"/>
      <c r="H405" s="8"/>
      <c r="I405" s="8"/>
      <c r="J405" s="8"/>
      <c r="K405" s="8"/>
      <c r="L405" s="8"/>
      <c r="M405" s="9"/>
      <c r="N405" s="9"/>
      <c r="O405" s="9"/>
      <c r="P405" s="9"/>
      <c r="Q405" s="9"/>
      <c r="R405" s="9"/>
      <c r="S405" s="9"/>
      <c r="T405" s="9"/>
      <c r="U405" s="3"/>
    </row>
    <row r="406" spans="1:21" x14ac:dyDescent="0.25">
      <c r="A406" s="8"/>
      <c r="B406" s="8"/>
      <c r="C406" s="8"/>
      <c r="D406" s="8"/>
      <c r="E406" s="8"/>
      <c r="F406" s="17"/>
      <c r="G406" s="9"/>
      <c r="H406" s="8"/>
      <c r="I406" s="8"/>
      <c r="J406" s="8"/>
      <c r="K406" s="8"/>
      <c r="L406" s="8"/>
      <c r="M406" s="9"/>
      <c r="N406" s="9"/>
      <c r="O406" s="9"/>
      <c r="P406" s="9"/>
      <c r="Q406" s="9"/>
      <c r="R406" s="9"/>
      <c r="S406" s="9"/>
      <c r="T406" s="9"/>
      <c r="U406" s="3"/>
    </row>
    <row r="407" spans="1:21" x14ac:dyDescent="0.25">
      <c r="A407" s="8"/>
      <c r="B407" s="8"/>
      <c r="C407" s="8"/>
      <c r="D407" s="8"/>
      <c r="E407" s="8"/>
      <c r="F407" s="17"/>
      <c r="G407" s="9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1" x14ac:dyDescent="0.25">
      <c r="A408" s="8"/>
      <c r="B408" s="8"/>
      <c r="C408" s="8"/>
      <c r="D408" s="8"/>
      <c r="E408" s="8"/>
      <c r="F408" s="8"/>
      <c r="G408" s="9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1" x14ac:dyDescent="0.25">
      <c r="A409" s="8"/>
      <c r="B409" s="8"/>
      <c r="C409" s="8"/>
      <c r="D409" s="8"/>
      <c r="E409" s="8"/>
      <c r="F409" s="17"/>
      <c r="G409" s="9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18"/>
    </row>
    <row r="410" spans="1:21" x14ac:dyDescent="0.25">
      <c r="A410" s="8"/>
      <c r="B410" s="8"/>
      <c r="C410" s="8"/>
      <c r="D410" s="8"/>
      <c r="E410" s="8"/>
      <c r="F410" s="17"/>
      <c r="G410" s="9"/>
      <c r="H410" s="8"/>
      <c r="I410" s="8"/>
      <c r="J410" s="8"/>
      <c r="K410" s="8"/>
      <c r="L410" s="8"/>
      <c r="M410" s="8"/>
      <c r="N410" s="8"/>
      <c r="O410" s="8"/>
      <c r="P410" s="1"/>
      <c r="Q410" s="1"/>
      <c r="R410" s="1"/>
      <c r="S410" s="1"/>
      <c r="T410" s="1"/>
    </row>
    <row r="411" spans="1:21" x14ac:dyDescent="0.25">
      <c r="H411" s="3"/>
      <c r="I411" s="9"/>
      <c r="J411" s="9"/>
      <c r="K411" s="9"/>
      <c r="L411" s="9"/>
      <c r="M411" s="3"/>
      <c r="N411" s="3"/>
      <c r="O411" s="3"/>
      <c r="P411" s="3"/>
      <c r="Q411" s="3"/>
      <c r="R411" s="3"/>
      <c r="S411" s="3"/>
      <c r="T411" s="3"/>
      <c r="U411" s="3"/>
    </row>
    <row r="412" spans="1:21" x14ac:dyDescent="0.25">
      <c r="H412" s="3"/>
      <c r="I412" s="9"/>
      <c r="J412" s="9"/>
      <c r="K412" s="9"/>
      <c r="L412" s="9"/>
      <c r="M412" s="3"/>
      <c r="N412" s="3"/>
      <c r="O412" s="3"/>
      <c r="P412" s="3"/>
      <c r="Q412" s="3"/>
      <c r="R412" s="3"/>
      <c r="S412" s="3"/>
      <c r="T412" s="3"/>
      <c r="U412" s="3"/>
    </row>
    <row r="413" spans="1:21" x14ac:dyDescent="0.25">
      <c r="A413" s="3"/>
      <c r="H413" s="3"/>
      <c r="I413" s="9"/>
      <c r="J413" s="9"/>
      <c r="K413" s="9"/>
      <c r="L413" s="9"/>
      <c r="M413" s="3"/>
      <c r="N413" s="3"/>
      <c r="O413" s="3"/>
      <c r="P413" s="3"/>
      <c r="Q413" s="3"/>
      <c r="R413" s="3"/>
      <c r="S413" s="3"/>
      <c r="T413" s="3"/>
      <c r="U413" s="3"/>
    </row>
    <row r="414" spans="1:21" x14ac:dyDescent="0.25">
      <c r="A414" s="3"/>
      <c r="H414" s="3"/>
      <c r="I414" s="9"/>
      <c r="J414" s="9"/>
      <c r="K414" s="9"/>
      <c r="L414" s="9"/>
      <c r="M414" s="3"/>
      <c r="N414" s="3"/>
      <c r="O414" s="7"/>
      <c r="P414" s="3"/>
      <c r="Q414" s="3"/>
      <c r="R414" s="3"/>
      <c r="S414" s="3"/>
      <c r="T414" s="3"/>
      <c r="U414" s="3"/>
    </row>
    <row r="415" spans="1:21" x14ac:dyDescent="0.25">
      <c r="A415" s="3"/>
      <c r="H415" s="3"/>
      <c r="I415" s="9"/>
      <c r="J415" s="9"/>
      <c r="K415" s="9"/>
      <c r="L415" s="9"/>
      <c r="M415" s="3"/>
      <c r="N415" s="3"/>
      <c r="O415" s="3"/>
      <c r="P415" s="3"/>
      <c r="Q415" s="3"/>
      <c r="R415" s="3"/>
      <c r="S415" s="3"/>
      <c r="T415" s="3"/>
      <c r="U415" s="3"/>
    </row>
    <row r="416" spans="1:21" x14ac:dyDescent="0.25">
      <c r="A416" s="9"/>
      <c r="B416" s="8"/>
      <c r="C416" s="8"/>
      <c r="E416" s="8"/>
      <c r="F416" s="8"/>
      <c r="G416" s="9"/>
      <c r="H416" s="8"/>
      <c r="I416" s="9"/>
      <c r="J416" s="9"/>
      <c r="K416" s="9"/>
      <c r="L416" s="9"/>
      <c r="M416" s="9"/>
      <c r="N416" s="9"/>
      <c r="O416" s="9"/>
      <c r="P416" s="5"/>
      <c r="Q416" s="5"/>
      <c r="R416" s="5"/>
      <c r="S416" s="5"/>
      <c r="T416" s="5"/>
      <c r="U416" s="3"/>
    </row>
    <row r="417" spans="1:21" x14ac:dyDescent="0.25">
      <c r="A417" s="9"/>
      <c r="B417" s="8"/>
      <c r="C417" s="8"/>
      <c r="D417" s="8"/>
      <c r="E417" s="8"/>
      <c r="F417" s="8"/>
      <c r="G417" s="9"/>
      <c r="H417" s="8"/>
      <c r="I417" s="8"/>
      <c r="J417" s="8"/>
      <c r="K417" s="8"/>
      <c r="L417" s="8"/>
      <c r="M417" s="9"/>
      <c r="N417" s="9"/>
      <c r="O417" s="9"/>
      <c r="P417" s="5"/>
      <c r="Q417" s="5"/>
      <c r="R417" s="5"/>
      <c r="S417" s="5"/>
      <c r="T417" s="5"/>
      <c r="U417" s="3"/>
    </row>
    <row r="418" spans="1:21" x14ac:dyDescent="0.25">
      <c r="A418" s="9"/>
      <c r="B418" s="8"/>
      <c r="C418" s="8"/>
      <c r="D418" s="8"/>
      <c r="E418" s="8"/>
      <c r="F418" s="8"/>
      <c r="G418" s="9"/>
      <c r="H418" s="8"/>
      <c r="I418" s="8"/>
      <c r="J418" s="8"/>
      <c r="K418" s="8"/>
      <c r="L418" s="8"/>
      <c r="M418" s="9"/>
      <c r="N418" s="9"/>
      <c r="O418" s="9"/>
      <c r="P418" s="5"/>
      <c r="Q418" s="5"/>
      <c r="R418" s="5"/>
      <c r="S418" s="5"/>
      <c r="T418" s="9"/>
      <c r="U418" s="3"/>
    </row>
    <row r="419" spans="1:21" x14ac:dyDescent="0.25">
      <c r="A419" s="9"/>
      <c r="B419" s="8"/>
      <c r="C419" s="8"/>
      <c r="D419" s="8"/>
      <c r="E419" s="8"/>
      <c r="F419" s="8"/>
      <c r="G419" s="9"/>
      <c r="H419" s="8"/>
      <c r="I419" s="8"/>
      <c r="J419" s="8"/>
      <c r="K419" s="8"/>
      <c r="L419" s="8"/>
      <c r="M419" s="9"/>
      <c r="N419" s="9"/>
      <c r="O419" s="9"/>
      <c r="P419" s="5"/>
      <c r="Q419" s="5"/>
      <c r="R419" s="5"/>
      <c r="S419" s="5"/>
      <c r="T419" s="5"/>
      <c r="U419" s="3"/>
    </row>
    <row r="420" spans="1:21" x14ac:dyDescent="0.25">
      <c r="A420" s="9"/>
      <c r="B420" s="8"/>
      <c r="C420" s="8"/>
      <c r="D420" s="8"/>
      <c r="E420" s="8"/>
      <c r="F420" s="8"/>
      <c r="G420" s="9"/>
      <c r="H420" s="8"/>
      <c r="I420" s="8"/>
      <c r="J420" s="8"/>
      <c r="K420" s="8"/>
      <c r="L420" s="8"/>
      <c r="M420" s="9"/>
      <c r="N420" s="9"/>
      <c r="O420" s="9"/>
      <c r="P420" s="5"/>
      <c r="Q420" s="5"/>
      <c r="R420" s="5"/>
      <c r="S420" s="5"/>
      <c r="T420" s="5"/>
      <c r="U420" s="3"/>
    </row>
    <row r="421" spans="1:21" x14ac:dyDescent="0.25">
      <c r="A421" s="9"/>
      <c r="B421" s="8"/>
      <c r="C421" s="8"/>
      <c r="D421" s="8"/>
      <c r="E421" s="8"/>
      <c r="F421" s="8"/>
      <c r="G421" s="9"/>
      <c r="H421" s="8"/>
      <c r="I421" s="8"/>
      <c r="J421" s="8"/>
      <c r="K421" s="8"/>
      <c r="L421" s="8"/>
      <c r="M421" s="9"/>
      <c r="N421" s="9"/>
      <c r="O421" s="9"/>
      <c r="P421" s="5"/>
      <c r="Q421" s="5"/>
      <c r="R421" s="5"/>
      <c r="S421" s="5"/>
      <c r="T421" s="5"/>
      <c r="U421" s="3"/>
    </row>
    <row r="422" spans="1:21" x14ac:dyDescent="0.25">
      <c r="A422" s="9"/>
      <c r="B422" s="8"/>
      <c r="C422" s="8"/>
      <c r="D422" s="8"/>
      <c r="E422" s="8"/>
      <c r="F422" s="8"/>
      <c r="G422" s="9"/>
      <c r="H422" s="8"/>
      <c r="I422" s="8"/>
      <c r="J422" s="8"/>
      <c r="K422" s="8"/>
      <c r="L422" s="8"/>
      <c r="M422" s="9"/>
      <c r="N422" s="9"/>
      <c r="O422" s="9"/>
      <c r="P422" s="5"/>
      <c r="Q422" s="5"/>
      <c r="R422" s="5"/>
      <c r="S422" s="5"/>
      <c r="T422" s="5"/>
      <c r="U422" s="3"/>
    </row>
    <row r="423" spans="1:21" x14ac:dyDescent="0.25">
      <c r="A423" s="9"/>
      <c r="B423" s="8"/>
      <c r="C423" s="8"/>
      <c r="D423" s="8"/>
      <c r="E423" s="8"/>
      <c r="F423" s="8"/>
      <c r="G423" s="9"/>
      <c r="H423" s="8"/>
      <c r="I423" s="8"/>
      <c r="J423" s="8"/>
      <c r="K423" s="8"/>
      <c r="L423" s="8"/>
      <c r="M423" s="9"/>
      <c r="N423" s="9"/>
      <c r="O423" s="9"/>
      <c r="P423" s="5"/>
      <c r="Q423" s="5"/>
      <c r="R423" s="5"/>
      <c r="S423" s="5"/>
      <c r="T423" s="5"/>
      <c r="U423" s="3"/>
    </row>
    <row r="424" spans="1:21" x14ac:dyDescent="0.25">
      <c r="A424" s="9"/>
      <c r="B424" s="9"/>
      <c r="C424" s="9"/>
      <c r="D424" s="8"/>
      <c r="E424" s="8"/>
      <c r="F424" s="8"/>
      <c r="G424" s="9"/>
      <c r="H424" s="8"/>
      <c r="I424" s="8"/>
      <c r="J424" s="8"/>
      <c r="K424" s="8"/>
      <c r="L424" s="8"/>
      <c r="M424" s="9"/>
      <c r="N424" s="9"/>
      <c r="O424" s="9"/>
      <c r="P424" s="5"/>
      <c r="Q424" s="5"/>
      <c r="R424" s="5"/>
      <c r="S424" s="5"/>
      <c r="T424" s="9"/>
      <c r="U424" s="3"/>
    </row>
    <row r="425" spans="1:21" x14ac:dyDescent="0.25">
      <c r="A425" s="9"/>
      <c r="B425" s="9"/>
      <c r="C425" s="9"/>
      <c r="D425" s="8"/>
      <c r="E425" s="8"/>
      <c r="F425" s="8"/>
      <c r="G425" s="9"/>
      <c r="H425" s="8"/>
      <c r="I425" s="8"/>
      <c r="J425" s="8"/>
      <c r="K425" s="8"/>
      <c r="L425" s="8"/>
      <c r="M425" s="9"/>
      <c r="N425" s="9"/>
      <c r="O425" s="9"/>
      <c r="P425" s="5"/>
      <c r="Q425" s="5"/>
      <c r="R425" s="5"/>
      <c r="S425" s="5"/>
      <c r="T425" s="5"/>
      <c r="U425" s="3"/>
    </row>
    <row r="426" spans="1:21" x14ac:dyDescent="0.25">
      <c r="A426" s="9"/>
      <c r="B426" s="9"/>
      <c r="C426" s="9"/>
      <c r="D426" s="8"/>
      <c r="E426" s="8"/>
      <c r="F426" s="8"/>
      <c r="G426" s="9"/>
      <c r="H426" s="8"/>
      <c r="I426" s="8"/>
      <c r="J426" s="8"/>
      <c r="K426" s="8"/>
      <c r="L426" s="8"/>
      <c r="M426" s="9"/>
      <c r="N426" s="9"/>
      <c r="O426" s="9"/>
      <c r="P426" s="9"/>
      <c r="Q426" s="9"/>
      <c r="R426" s="9"/>
      <c r="S426" s="5"/>
      <c r="T426" s="9"/>
      <c r="U426" s="3"/>
    </row>
    <row r="427" spans="1:21" x14ac:dyDescent="0.25">
      <c r="A427" s="9"/>
      <c r="B427" s="9"/>
      <c r="C427" s="9"/>
      <c r="D427" s="8"/>
      <c r="E427" s="8"/>
      <c r="F427" s="8"/>
      <c r="G427" s="9"/>
      <c r="H427" s="8"/>
      <c r="I427" s="8"/>
      <c r="J427" s="8"/>
      <c r="K427" s="8"/>
      <c r="L427" s="8"/>
      <c r="M427" s="9"/>
      <c r="N427" s="9"/>
      <c r="O427" s="9"/>
      <c r="P427" s="5"/>
      <c r="Q427" s="5"/>
      <c r="R427" s="5"/>
      <c r="S427" s="5"/>
      <c r="T427" s="5"/>
      <c r="U427" s="3"/>
    </row>
    <row r="428" spans="1:21" x14ac:dyDescent="0.25">
      <c r="A428" s="9"/>
      <c r="B428" s="9"/>
      <c r="C428" s="9"/>
      <c r="D428" s="8"/>
      <c r="E428" s="8"/>
      <c r="F428" s="8"/>
      <c r="G428" s="9"/>
      <c r="H428" s="8"/>
      <c r="I428" s="8"/>
      <c r="J428" s="8"/>
      <c r="K428" s="8"/>
      <c r="L428" s="8"/>
      <c r="M428" s="9"/>
      <c r="N428" s="9"/>
      <c r="O428" s="9"/>
      <c r="P428" s="5"/>
      <c r="Q428" s="5"/>
      <c r="R428" s="5"/>
      <c r="S428" s="5"/>
      <c r="T428" s="5"/>
      <c r="U428" s="3"/>
    </row>
    <row r="429" spans="1:21" x14ac:dyDescent="0.25">
      <c r="A429" s="9"/>
      <c r="B429" s="9"/>
      <c r="C429" s="9"/>
      <c r="D429" s="8"/>
      <c r="E429" s="8"/>
      <c r="F429" s="8"/>
      <c r="G429" s="9"/>
      <c r="H429" s="8"/>
      <c r="I429" s="8"/>
      <c r="J429" s="8"/>
      <c r="K429" s="8"/>
      <c r="L429" s="8"/>
      <c r="M429" s="9"/>
      <c r="N429" s="9"/>
      <c r="O429" s="9"/>
      <c r="P429" s="5"/>
      <c r="Q429" s="5"/>
      <c r="R429" s="5"/>
      <c r="S429" s="5"/>
      <c r="T429" s="5"/>
      <c r="U429" s="3"/>
    </row>
    <row r="430" spans="1:21" x14ac:dyDescent="0.25">
      <c r="A430" s="9"/>
      <c r="B430" s="9"/>
      <c r="C430" s="9"/>
      <c r="D430" s="8"/>
      <c r="E430" s="8"/>
      <c r="F430" s="8"/>
      <c r="G430" s="9"/>
      <c r="H430" s="8"/>
      <c r="I430" s="8"/>
      <c r="J430" s="8"/>
      <c r="K430" s="8"/>
      <c r="L430" s="8"/>
      <c r="M430" s="9"/>
      <c r="N430" s="5"/>
      <c r="O430" s="9"/>
      <c r="P430" s="9"/>
      <c r="Q430" s="9"/>
      <c r="R430" s="9"/>
      <c r="S430" s="9"/>
      <c r="T430" s="9"/>
      <c r="U430" s="3"/>
    </row>
    <row r="431" spans="1:21" x14ac:dyDescent="0.25">
      <c r="A431" s="3"/>
      <c r="B431" s="3"/>
      <c r="C431" s="3"/>
      <c r="E431" s="2"/>
      <c r="M431" s="3"/>
      <c r="N431" s="3"/>
      <c r="O431" s="3"/>
      <c r="P431" s="3"/>
      <c r="Q431" s="3"/>
      <c r="R431" s="3"/>
      <c r="S431" s="3"/>
      <c r="T431" s="3"/>
      <c r="U431" s="3"/>
    </row>
    <row r="432" spans="1:21" x14ac:dyDescent="0.25">
      <c r="A432" s="3"/>
      <c r="B432" s="3"/>
      <c r="C432" s="3"/>
      <c r="E432" s="2"/>
      <c r="M432" s="3"/>
      <c r="N432" s="3"/>
      <c r="O432" s="3"/>
      <c r="P432" s="3"/>
      <c r="Q432" s="3"/>
      <c r="R432" s="3"/>
      <c r="S432" s="3"/>
      <c r="T432" s="9"/>
      <c r="U432" s="3"/>
    </row>
    <row r="433" spans="1:21" x14ac:dyDescent="0.25">
      <c r="A433" s="3"/>
      <c r="B433" s="3"/>
      <c r="C433" s="3"/>
      <c r="E433" s="2"/>
      <c r="M433" s="3"/>
      <c r="N433" s="3"/>
      <c r="O433" s="3"/>
      <c r="P433" s="3"/>
      <c r="Q433" s="3"/>
      <c r="R433" s="3"/>
      <c r="S433" s="3"/>
      <c r="T433" s="3"/>
      <c r="U433" s="3"/>
    </row>
    <row r="434" spans="1:21" x14ac:dyDescent="0.25">
      <c r="A434" s="3"/>
      <c r="B434" s="3"/>
      <c r="C434" s="3"/>
      <c r="E434" s="2"/>
    </row>
    <row r="435" spans="1:21" x14ac:dyDescent="0.25">
      <c r="A435" s="3"/>
      <c r="B435" s="3"/>
      <c r="C435" s="3"/>
      <c r="E435" s="2"/>
    </row>
    <row r="436" spans="1:21" x14ac:dyDescent="0.25">
      <c r="A436" s="3"/>
      <c r="B436" s="3"/>
      <c r="C436" s="3"/>
      <c r="E436" s="2"/>
    </row>
    <row r="437" spans="1:21" x14ac:dyDescent="0.25">
      <c r="A437" s="3"/>
      <c r="B437" s="3"/>
      <c r="C437" s="3"/>
      <c r="E437" s="2"/>
    </row>
    <row r="438" spans="1:21" x14ac:dyDescent="0.25">
      <c r="A438" s="3"/>
      <c r="B438" s="3"/>
      <c r="C438" s="3"/>
      <c r="E438" s="2"/>
    </row>
    <row r="439" spans="1:21" x14ac:dyDescent="0.25">
      <c r="A439" s="3"/>
      <c r="B439" s="3"/>
      <c r="C439" s="3"/>
      <c r="E439" s="2"/>
    </row>
    <row r="440" spans="1:21" x14ac:dyDescent="0.25">
      <c r="A440" s="3"/>
      <c r="B440" s="3"/>
      <c r="C440" s="3"/>
      <c r="E440" s="2"/>
    </row>
    <row r="441" spans="1:21" x14ac:dyDescent="0.25">
      <c r="A441" s="3"/>
      <c r="B441" s="3"/>
      <c r="C441" s="3"/>
      <c r="E441" s="2"/>
    </row>
    <row r="442" spans="1:21" x14ac:dyDescent="0.25">
      <c r="A442" s="3"/>
      <c r="B442" s="3"/>
      <c r="C442" s="3"/>
      <c r="E442" s="2"/>
    </row>
    <row r="443" spans="1:21" x14ac:dyDescent="0.25">
      <c r="A443" s="3"/>
      <c r="B443" s="3"/>
      <c r="C443" s="3"/>
      <c r="E443" s="2"/>
    </row>
    <row r="444" spans="1:21" x14ac:dyDescent="0.25">
      <c r="A444" s="3"/>
      <c r="B444" s="3"/>
      <c r="C444" s="3"/>
      <c r="E444" s="2"/>
    </row>
    <row r="445" spans="1:21" x14ac:dyDescent="0.25">
      <c r="A445" s="3"/>
      <c r="B445" s="3"/>
      <c r="C445" s="3"/>
      <c r="E445" s="2"/>
    </row>
    <row r="446" spans="1:21" x14ac:dyDescent="0.25">
      <c r="A446" s="3"/>
      <c r="B446" s="3"/>
      <c r="C446" s="3"/>
      <c r="E446" s="2"/>
      <c r="L446" s="3"/>
      <c r="M446" s="3"/>
      <c r="N446" s="3"/>
      <c r="O446" s="3"/>
      <c r="P446" s="3"/>
      <c r="Q446" s="3"/>
      <c r="R446" s="3"/>
      <c r="S446" s="3"/>
      <c r="T446" s="3"/>
      <c r="U446" s="3"/>
    </row>
    <row r="447" spans="1:21" x14ac:dyDescent="0.25">
      <c r="A447" s="3"/>
      <c r="B447" s="3"/>
      <c r="C447" s="3"/>
      <c r="E447" s="2"/>
      <c r="L447" s="3"/>
      <c r="M447" s="3"/>
      <c r="N447" s="3"/>
      <c r="O447" s="3"/>
      <c r="P447" s="3"/>
      <c r="Q447" s="3"/>
      <c r="R447" s="3"/>
      <c r="S447" s="3"/>
      <c r="T447" s="3"/>
      <c r="U447" s="3"/>
    </row>
    <row r="448" spans="1:21" x14ac:dyDescent="0.25">
      <c r="A448" s="3"/>
      <c r="B448" s="3"/>
      <c r="C448" s="3"/>
      <c r="E448" s="2"/>
      <c r="L448" s="3"/>
      <c r="M448" s="3"/>
      <c r="N448" s="3"/>
      <c r="O448" s="3"/>
      <c r="P448" s="3"/>
      <c r="Q448" s="3"/>
      <c r="R448" s="3"/>
      <c r="S448" s="3"/>
      <c r="T448" s="3"/>
      <c r="U448" s="3"/>
    </row>
    <row r="449" spans="1:21" x14ac:dyDescent="0.25">
      <c r="A449" s="3"/>
      <c r="B449" s="3"/>
      <c r="C449" s="3"/>
      <c r="E449" s="2"/>
      <c r="L449" s="3"/>
      <c r="M449" s="3"/>
      <c r="N449" s="3"/>
      <c r="O449" s="3"/>
      <c r="P449" s="3"/>
      <c r="Q449" s="3"/>
      <c r="R449" s="3"/>
      <c r="S449" s="3"/>
      <c r="T449" s="3"/>
      <c r="U449" s="3"/>
    </row>
    <row r="450" spans="1:21" x14ac:dyDescent="0.25">
      <c r="A450" s="3"/>
      <c r="E450" s="2"/>
      <c r="L450" s="3"/>
      <c r="M450" s="3"/>
      <c r="N450" s="3"/>
      <c r="O450" s="3"/>
      <c r="P450" s="3"/>
      <c r="Q450" s="3"/>
      <c r="R450" s="3"/>
      <c r="S450" s="3"/>
      <c r="T450" s="3"/>
      <c r="U450" s="3"/>
    </row>
    <row r="451" spans="1:21" x14ac:dyDescent="0.25">
      <c r="A451" s="3"/>
      <c r="E451" s="2"/>
      <c r="L451" s="3"/>
      <c r="M451" s="3"/>
      <c r="N451" s="3"/>
      <c r="O451" s="3"/>
      <c r="P451" s="3"/>
      <c r="Q451" s="3"/>
      <c r="R451" s="3"/>
      <c r="S451" s="3"/>
      <c r="T451" s="3"/>
      <c r="U451" s="3"/>
    </row>
    <row r="452" spans="1:21" x14ac:dyDescent="0.25">
      <c r="A452" s="3"/>
      <c r="E452" s="2"/>
      <c r="L452" s="3"/>
      <c r="M452" s="3"/>
      <c r="N452" s="3"/>
      <c r="O452" s="3"/>
      <c r="P452" s="3"/>
      <c r="Q452" s="3"/>
      <c r="R452" s="3"/>
      <c r="S452" s="3"/>
      <c r="T452" s="3"/>
      <c r="U452" s="3"/>
    </row>
    <row r="453" spans="1:21" x14ac:dyDescent="0.25">
      <c r="A453" s="3"/>
      <c r="E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</row>
    <row r="454" spans="1:21" x14ac:dyDescent="0.25">
      <c r="A454" s="3"/>
      <c r="B454" s="3"/>
      <c r="C454" s="3"/>
      <c r="D454" s="3"/>
      <c r="E454" s="4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</row>
    <row r="455" spans="1:21" x14ac:dyDescent="0.25">
      <c r="A455" s="3"/>
      <c r="B455" s="3"/>
      <c r="C455" s="3"/>
      <c r="D455" s="3"/>
      <c r="E455" s="4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</row>
    <row r="456" spans="1:2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</row>
    <row r="457" spans="1:21" x14ac:dyDescent="0.25">
      <c r="A457" s="3"/>
      <c r="B457" s="3"/>
      <c r="C457" s="3"/>
      <c r="D457" s="3"/>
      <c r="E457" s="4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</row>
    <row r="458" spans="1:21" x14ac:dyDescent="0.25">
      <c r="A458" s="3"/>
      <c r="B458" s="3"/>
      <c r="C458" s="3"/>
      <c r="D458" s="3"/>
      <c r="E458" s="4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</row>
    <row r="459" spans="1:21" x14ac:dyDescent="0.25">
      <c r="A459" s="3"/>
      <c r="B459" s="3"/>
      <c r="C459" s="3"/>
      <c r="D459" s="3"/>
      <c r="E459" s="4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spans="1:21" x14ac:dyDescent="0.25">
      <c r="A460" s="3"/>
      <c r="B460" s="3"/>
      <c r="C460" s="3"/>
      <c r="D460" s="3"/>
      <c r="E460" s="4"/>
      <c r="F460" s="3"/>
      <c r="G460" s="3"/>
      <c r="H460" s="3"/>
      <c r="I460" s="3"/>
      <c r="J460" s="3"/>
    </row>
    <row r="461" spans="1:21" x14ac:dyDescent="0.25">
      <c r="A461" s="3"/>
      <c r="B461" s="3"/>
      <c r="C461" s="3"/>
      <c r="D461" s="3"/>
      <c r="E461" s="4"/>
      <c r="F461" s="3"/>
      <c r="G461" s="3"/>
      <c r="H461" s="3"/>
      <c r="I461" s="3"/>
      <c r="J461" s="3"/>
    </row>
    <row r="462" spans="1:21" x14ac:dyDescent="0.25">
      <c r="A462" s="3"/>
      <c r="B462" s="3"/>
      <c r="C462" s="3"/>
      <c r="D462" s="3"/>
      <c r="E462" s="4"/>
      <c r="F462" s="3"/>
      <c r="G462" s="3"/>
      <c r="H462" s="3"/>
      <c r="I462" s="3"/>
      <c r="J462" s="3"/>
    </row>
    <row r="463" spans="1:21" x14ac:dyDescent="0.25">
      <c r="A463" s="3"/>
      <c r="B463" s="3"/>
      <c r="C463" s="3"/>
      <c r="D463" s="3"/>
      <c r="E463" s="4"/>
      <c r="F463" s="3"/>
      <c r="G463" s="3"/>
      <c r="H463" s="3"/>
      <c r="I463" s="3"/>
      <c r="J463" s="3"/>
    </row>
    <row r="464" spans="1:21" x14ac:dyDescent="0.25">
      <c r="A464" s="3"/>
      <c r="B464" s="3"/>
      <c r="C464" s="3"/>
      <c r="D464" s="3"/>
      <c r="E464" s="4"/>
      <c r="F464" s="3"/>
      <c r="G464" s="3"/>
      <c r="H464" s="3"/>
      <c r="I464" s="3"/>
      <c r="J464" s="3"/>
    </row>
    <row r="465" spans="1:10" x14ac:dyDescent="0.25">
      <c r="A465" s="3"/>
      <c r="B465" s="3"/>
      <c r="C465" s="3"/>
      <c r="D465" s="3"/>
      <c r="E465" s="4"/>
      <c r="F465" s="3"/>
      <c r="G465" s="3"/>
      <c r="H465" s="3"/>
      <c r="I465" s="3"/>
      <c r="J465" s="3"/>
    </row>
    <row r="466" spans="1:10" x14ac:dyDescent="0.25">
      <c r="A466" s="3"/>
      <c r="B466" s="3"/>
      <c r="C466" s="3"/>
      <c r="D466" s="3"/>
      <c r="E466" s="4"/>
      <c r="F466" s="3"/>
      <c r="G466" s="3"/>
      <c r="H466" s="3"/>
      <c r="I466" s="3"/>
      <c r="J466" s="3"/>
    </row>
    <row r="467" spans="1:10" x14ac:dyDescent="0.25">
      <c r="A467" s="3"/>
      <c r="B467" s="3"/>
      <c r="C467" s="3"/>
      <c r="D467" s="3"/>
      <c r="E467" s="4"/>
      <c r="F467" s="3"/>
      <c r="G467" s="3"/>
      <c r="H467" s="3"/>
      <c r="I467" s="3"/>
      <c r="J467" s="3"/>
    </row>
    <row r="468" spans="1:10" x14ac:dyDescent="0.25">
      <c r="A468" s="3"/>
      <c r="B468" s="3"/>
      <c r="C468" s="3"/>
      <c r="D468" s="3"/>
      <c r="E468" s="4"/>
      <c r="F468" s="3"/>
      <c r="G468" s="3"/>
      <c r="H468" s="3"/>
      <c r="I468" s="3"/>
      <c r="J468" s="3"/>
    </row>
    <row r="469" spans="1:10" x14ac:dyDescent="0.25">
      <c r="A469" s="3"/>
      <c r="B469" s="3"/>
      <c r="C469" s="3"/>
      <c r="D469" s="3"/>
      <c r="E469" s="4"/>
      <c r="F469" s="3"/>
      <c r="G469" s="3"/>
      <c r="H469" s="3"/>
      <c r="I469" s="3"/>
      <c r="J469" s="3"/>
    </row>
    <row r="470" spans="1:10" x14ac:dyDescent="0.25">
      <c r="A470" s="3"/>
      <c r="B470" s="3"/>
      <c r="C470" s="3"/>
      <c r="D470" s="3"/>
      <c r="E470" s="4"/>
      <c r="F470" s="3"/>
      <c r="G470" s="3"/>
      <c r="H470" s="3"/>
      <c r="I470" s="3"/>
      <c r="J470" s="3"/>
    </row>
    <row r="471" spans="1:10" x14ac:dyDescent="0.25">
      <c r="A471" s="3"/>
      <c r="B471" s="3"/>
      <c r="C471" s="3"/>
      <c r="D471" s="3"/>
      <c r="E471" s="10"/>
      <c r="F471" s="3"/>
      <c r="G471" s="3"/>
      <c r="H471" s="3"/>
      <c r="I471" s="3"/>
      <c r="J471" s="3"/>
    </row>
    <row r="472" spans="1:10" x14ac:dyDescent="0.25">
      <c r="A472" s="3"/>
      <c r="B472" s="3"/>
      <c r="C472" s="3"/>
      <c r="D472" s="3"/>
      <c r="E472" s="4"/>
      <c r="F472" s="3"/>
      <c r="G472" s="3"/>
      <c r="H472" s="3"/>
      <c r="I472" s="3"/>
      <c r="J472" s="3"/>
    </row>
    <row r="473" spans="1:10" x14ac:dyDescent="0.25">
      <c r="A473" s="3"/>
      <c r="B473" s="3"/>
      <c r="C473" s="3"/>
      <c r="D473" s="3"/>
      <c r="E473" s="4"/>
      <c r="F473" s="3"/>
      <c r="G473" s="3"/>
      <c r="H473" s="3"/>
      <c r="I473" s="3"/>
      <c r="J473" s="3"/>
    </row>
    <row r="474" spans="1:10" x14ac:dyDescent="0.25">
      <c r="A474" s="3"/>
      <c r="B474" s="3"/>
      <c r="C474" s="3"/>
      <c r="D474" s="3"/>
      <c r="E474" s="4"/>
      <c r="F474" s="3"/>
      <c r="G474" s="3"/>
      <c r="H474" s="3"/>
      <c r="I474" s="3"/>
      <c r="J474" s="3"/>
    </row>
    <row r="475" spans="1:10" x14ac:dyDescent="0.25">
      <c r="A475" s="3"/>
      <c r="B475" s="3"/>
      <c r="C475" s="3"/>
      <c r="D475" s="3"/>
      <c r="E475" s="4"/>
      <c r="F475" s="3"/>
      <c r="G475" s="3"/>
      <c r="H475" s="3"/>
      <c r="I475" s="3"/>
      <c r="J475" s="3"/>
    </row>
    <row r="476" spans="1:10" x14ac:dyDescent="0.25">
      <c r="A476" s="3"/>
      <c r="B476" s="3"/>
      <c r="C476" s="3"/>
      <c r="D476" s="3"/>
      <c r="E476" s="4"/>
      <c r="F476" s="3"/>
      <c r="G476" s="3"/>
      <c r="H476" s="3"/>
      <c r="I476" s="3"/>
      <c r="J476" s="3"/>
    </row>
    <row r="477" spans="1:10" x14ac:dyDescent="0.25">
      <c r="A477" s="3"/>
      <c r="B477" s="3"/>
      <c r="C477" s="3"/>
      <c r="D477" s="3"/>
      <c r="E477" s="4"/>
      <c r="F477" s="3"/>
      <c r="G477" s="3"/>
      <c r="H477" s="3"/>
      <c r="I477" s="3"/>
      <c r="J477" s="3"/>
    </row>
    <row r="478" spans="1:10" x14ac:dyDescent="0.25">
      <c r="A478" s="3"/>
      <c r="B478" s="3"/>
      <c r="C478" s="3"/>
      <c r="D478" s="3"/>
      <c r="E478" s="4"/>
      <c r="F478" s="3"/>
      <c r="G478" s="3"/>
      <c r="H478" s="3"/>
      <c r="I478" s="3"/>
      <c r="J478" s="3"/>
    </row>
    <row r="479" spans="1:10" x14ac:dyDescent="0.25">
      <c r="A479" s="3"/>
      <c r="B479" s="3"/>
      <c r="C479" s="3"/>
      <c r="D479" s="3"/>
      <c r="E479" s="4"/>
      <c r="F479" s="3"/>
      <c r="G479" s="3"/>
      <c r="H479" s="3"/>
      <c r="I479" s="3"/>
      <c r="J479" s="3"/>
    </row>
    <row r="480" spans="1:10" x14ac:dyDescent="0.25">
      <c r="A480" s="3"/>
      <c r="B480" s="3"/>
      <c r="C480" s="3"/>
      <c r="D480" s="3"/>
      <c r="E480" s="4"/>
      <c r="F480" s="3"/>
      <c r="G480" s="3"/>
      <c r="H480" s="3"/>
      <c r="I480" s="3"/>
      <c r="J480" s="3"/>
    </row>
    <row r="481" spans="1:21" x14ac:dyDescent="0.25">
      <c r="A481" s="3"/>
      <c r="B481" s="3"/>
      <c r="C481" s="3"/>
      <c r="D481" s="3"/>
      <c r="E481" s="4"/>
      <c r="F481" s="3"/>
      <c r="G481" s="3"/>
      <c r="H481" s="3"/>
      <c r="I481" s="3"/>
      <c r="J481" s="3"/>
    </row>
    <row r="482" spans="1:21" x14ac:dyDescent="0.25">
      <c r="A482" s="3"/>
      <c r="B482" s="3"/>
      <c r="C482" s="3"/>
      <c r="D482" s="3"/>
      <c r="E482" s="4"/>
      <c r="F482" s="3"/>
      <c r="G482" s="3"/>
      <c r="H482" s="3"/>
      <c r="I482" s="3"/>
      <c r="J482" s="3"/>
    </row>
    <row r="483" spans="1:21" x14ac:dyDescent="0.25">
      <c r="A483" s="3"/>
      <c r="B483" s="3"/>
      <c r="C483" s="3"/>
      <c r="D483" s="3"/>
      <c r="E483" s="4"/>
      <c r="F483" s="3"/>
      <c r="G483" s="3"/>
      <c r="H483" s="3"/>
      <c r="I483" s="3"/>
      <c r="J483" s="3"/>
    </row>
    <row r="484" spans="1:21" x14ac:dyDescent="0.25">
      <c r="A484" s="3"/>
      <c r="B484" s="3"/>
      <c r="C484" s="3"/>
      <c r="D484" s="3"/>
      <c r="E484" s="4"/>
      <c r="F484" s="3"/>
      <c r="G484" s="3"/>
      <c r="H484" s="3"/>
      <c r="I484" s="3"/>
      <c r="J484" s="3"/>
      <c r="N484" s="3"/>
      <c r="O484" s="3"/>
      <c r="P484" s="3"/>
      <c r="Q484" s="3"/>
      <c r="R484" s="3"/>
      <c r="S484" s="3"/>
      <c r="T484" s="3"/>
      <c r="U484" s="3"/>
    </row>
    <row r="485" spans="1:21" x14ac:dyDescent="0.25">
      <c r="A485" s="3"/>
      <c r="B485" s="3"/>
      <c r="C485" s="3"/>
      <c r="D485" s="3"/>
      <c r="E485" s="4"/>
      <c r="F485" s="3"/>
      <c r="G485" s="3"/>
      <c r="H485" s="3"/>
      <c r="I485" s="3"/>
      <c r="J485" s="3"/>
      <c r="N485" s="3"/>
      <c r="O485" s="3"/>
      <c r="P485" s="3"/>
      <c r="Q485" s="3"/>
      <c r="R485" s="3"/>
      <c r="S485" s="3"/>
      <c r="T485" s="3"/>
      <c r="U485" s="3"/>
    </row>
    <row r="486" spans="1:21" x14ac:dyDescent="0.25">
      <c r="A486" s="3"/>
      <c r="B486" s="3"/>
      <c r="C486" s="3"/>
      <c r="D486" s="3"/>
      <c r="E486" s="4"/>
      <c r="F486" s="3"/>
      <c r="G486" s="3"/>
      <c r="H486" s="3"/>
      <c r="I486" s="3"/>
      <c r="J486" s="3"/>
      <c r="N486" s="3"/>
      <c r="O486" s="3"/>
      <c r="P486" s="3"/>
      <c r="Q486" s="3"/>
      <c r="R486" s="3"/>
      <c r="S486" s="3"/>
      <c r="T486" s="3"/>
      <c r="U486" s="3"/>
    </row>
    <row r="487" spans="1:21" x14ac:dyDescent="0.25">
      <c r="A487" s="3"/>
      <c r="B487" s="3"/>
      <c r="C487" s="3"/>
      <c r="D487" s="3"/>
      <c r="E487" s="4"/>
      <c r="F487" s="3"/>
      <c r="G487" s="3"/>
      <c r="H487" s="3"/>
      <c r="I487" s="3"/>
      <c r="J487" s="3"/>
      <c r="N487" s="3"/>
      <c r="O487" s="3"/>
      <c r="P487" s="3"/>
      <c r="Q487" s="3"/>
      <c r="R487" s="3"/>
      <c r="S487" s="3"/>
      <c r="T487" s="3"/>
      <c r="U487" s="3"/>
    </row>
    <row r="488" spans="1:21" x14ac:dyDescent="0.25">
      <c r="A488" s="3"/>
      <c r="B488" s="3"/>
      <c r="C488" s="3"/>
      <c r="D488" s="3"/>
      <c r="E488" s="4"/>
      <c r="F488" s="3"/>
      <c r="G488" s="3"/>
      <c r="H488" s="3"/>
      <c r="I488" s="3"/>
      <c r="J488" s="3"/>
      <c r="N488" s="3"/>
      <c r="O488" s="3"/>
      <c r="P488" s="3"/>
      <c r="Q488" s="3"/>
      <c r="R488" s="3"/>
      <c r="S488" s="3"/>
      <c r="T488" s="3"/>
      <c r="U488" s="3"/>
    </row>
    <row r="489" spans="1:21" x14ac:dyDescent="0.25">
      <c r="A489" s="3"/>
      <c r="B489" s="3"/>
      <c r="C489" s="3"/>
      <c r="D489" s="3"/>
      <c r="E489" s="4"/>
      <c r="F489" s="3"/>
      <c r="G489" s="3"/>
      <c r="H489" s="3"/>
      <c r="I489" s="3"/>
      <c r="J489" s="3"/>
      <c r="N489" s="3"/>
      <c r="O489" s="3"/>
      <c r="P489" s="3"/>
      <c r="Q489" s="3"/>
      <c r="R489" s="3"/>
      <c r="S489" s="3"/>
      <c r="T489" s="3"/>
      <c r="U489" s="3"/>
    </row>
    <row r="490" spans="1:21" x14ac:dyDescent="0.25">
      <c r="A490" s="3"/>
      <c r="B490" s="3"/>
      <c r="C490" s="3"/>
      <c r="D490" s="3"/>
      <c r="E490" s="4"/>
      <c r="F490" s="3"/>
      <c r="G490" s="3"/>
      <c r="H490" s="3"/>
      <c r="I490" s="3"/>
      <c r="J490" s="3"/>
      <c r="N490" s="3"/>
      <c r="O490" s="3"/>
      <c r="P490" s="3"/>
      <c r="Q490" s="3"/>
      <c r="R490" s="3"/>
      <c r="S490" s="3"/>
      <c r="T490" s="3"/>
      <c r="U490" s="3"/>
    </row>
    <row r="491" spans="1:21" x14ac:dyDescent="0.25">
      <c r="A491" s="3"/>
      <c r="B491" s="3"/>
      <c r="C491" s="3"/>
      <c r="D491" s="3"/>
      <c r="E491" s="4"/>
      <c r="F491" s="3"/>
      <c r="G491" s="3"/>
      <c r="H491" s="3"/>
      <c r="I491" s="3"/>
      <c r="J491" s="3"/>
      <c r="N491" s="3"/>
      <c r="O491" s="3"/>
      <c r="P491" s="3"/>
      <c r="Q491" s="3"/>
      <c r="R491" s="3"/>
      <c r="S491" s="3"/>
      <c r="T491" s="3"/>
      <c r="U491" s="3"/>
    </row>
    <row r="492" spans="1:21" x14ac:dyDescent="0.25">
      <c r="A492" s="3"/>
      <c r="B492" s="3"/>
      <c r="C492" s="3"/>
      <c r="D492" s="3"/>
      <c r="E492" s="4"/>
      <c r="F492" s="3"/>
      <c r="G492" s="3"/>
      <c r="H492" s="3"/>
      <c r="I492" s="3"/>
      <c r="J492" s="3"/>
      <c r="N492" s="3"/>
      <c r="O492" s="3"/>
      <c r="P492" s="3"/>
      <c r="Q492" s="3"/>
      <c r="R492" s="3"/>
      <c r="S492" s="3"/>
      <c r="T492" s="3"/>
      <c r="U492" s="3"/>
    </row>
    <row r="493" spans="1:21" x14ac:dyDescent="0.25">
      <c r="A493" s="3"/>
      <c r="B493" s="3"/>
      <c r="C493" s="3"/>
      <c r="D493" s="3"/>
      <c r="E493" s="4"/>
      <c r="F493" s="3"/>
      <c r="G493" s="3"/>
      <c r="H493" s="3"/>
      <c r="I493" s="3"/>
      <c r="J493" s="3"/>
      <c r="N493" s="3"/>
      <c r="O493" s="3"/>
      <c r="P493" s="3"/>
      <c r="Q493" s="3"/>
      <c r="R493" s="3"/>
      <c r="S493" s="3"/>
      <c r="T493" s="3"/>
      <c r="U493" s="3"/>
    </row>
    <row r="494" spans="1:2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N494" s="3"/>
      <c r="O494" s="3"/>
      <c r="P494" s="3"/>
      <c r="Q494" s="3"/>
      <c r="R494" s="3"/>
      <c r="S494" s="3"/>
      <c r="T494" s="3"/>
      <c r="U494" s="3"/>
    </row>
    <row r="495" spans="1:21" x14ac:dyDescent="0.25">
      <c r="A495" s="3"/>
      <c r="B495" s="3"/>
      <c r="C495" s="3"/>
      <c r="D495" s="3"/>
      <c r="E495" s="4"/>
      <c r="F495" s="3"/>
      <c r="G495" s="3"/>
      <c r="H495" s="3"/>
      <c r="I495" s="3"/>
      <c r="J495" s="3"/>
      <c r="N495" s="3"/>
      <c r="O495" s="3"/>
      <c r="P495" s="3"/>
      <c r="Q495" s="3"/>
      <c r="R495" s="3"/>
      <c r="S495" s="3"/>
      <c r="T495" s="3"/>
      <c r="U495" s="3"/>
    </row>
    <row r="496" spans="1:21" x14ac:dyDescent="0.25">
      <c r="A496" s="3"/>
      <c r="B496" s="3"/>
      <c r="C496" s="3"/>
      <c r="D496" s="3"/>
      <c r="E496" s="4"/>
      <c r="F496" s="3"/>
      <c r="G496" s="3"/>
      <c r="H496" s="3"/>
      <c r="I496" s="3"/>
      <c r="J496" s="3"/>
    </row>
    <row r="497" spans="1:20" x14ac:dyDescent="0.25">
      <c r="A497" s="3"/>
      <c r="B497" s="3"/>
      <c r="C497" s="3"/>
      <c r="D497" s="3"/>
      <c r="E497" s="3"/>
      <c r="F497" s="3"/>
      <c r="G497" s="3"/>
      <c r="H497" s="3"/>
      <c r="I497" s="9"/>
      <c r="J497" s="9"/>
      <c r="K497" s="9"/>
      <c r="L497" s="3"/>
      <c r="M497" s="3"/>
      <c r="N497" s="3"/>
      <c r="O497" s="3"/>
      <c r="P497" s="3"/>
      <c r="Q497" s="3"/>
      <c r="R497" s="3"/>
      <c r="S497" s="3"/>
    </row>
    <row r="498" spans="1:20" x14ac:dyDescent="0.25">
      <c r="A498" s="3"/>
      <c r="B498" s="3"/>
      <c r="C498" s="3"/>
      <c r="D498" s="3"/>
      <c r="E498" s="3"/>
      <c r="F498" s="3"/>
      <c r="G498" s="3"/>
      <c r="H498" s="3"/>
      <c r="I498" s="9"/>
      <c r="J498" s="9"/>
      <c r="K498" s="9"/>
      <c r="L498" s="3"/>
      <c r="M498" s="3"/>
      <c r="N498" s="3"/>
      <c r="O498" s="3"/>
      <c r="P498" s="3"/>
      <c r="Q498" s="3"/>
      <c r="R498" s="3"/>
      <c r="S498" s="3"/>
    </row>
    <row r="499" spans="1:20" x14ac:dyDescent="0.25">
      <c r="A499" s="3"/>
      <c r="B499" s="3"/>
      <c r="C499" s="3"/>
      <c r="D499" s="3"/>
      <c r="E499" s="3"/>
      <c r="F499" s="3"/>
      <c r="G499" s="3"/>
      <c r="H499" s="3"/>
      <c r="I499" s="9"/>
      <c r="J499" s="9"/>
      <c r="K499" s="9"/>
      <c r="L499" s="3"/>
      <c r="M499" s="3"/>
      <c r="N499" s="3"/>
      <c r="O499" s="3"/>
      <c r="P499" s="3"/>
      <c r="Q499" s="3"/>
      <c r="R499" s="3"/>
      <c r="S499" s="3"/>
    </row>
    <row r="500" spans="1:20" x14ac:dyDescent="0.25">
      <c r="A500" s="3"/>
      <c r="B500" s="3"/>
      <c r="C500" s="3"/>
      <c r="D500" s="3"/>
      <c r="E500" s="3"/>
      <c r="F500" s="3"/>
      <c r="G500" s="3"/>
      <c r="H500" s="3"/>
      <c r="I500" s="9"/>
      <c r="J500" s="9"/>
      <c r="K500" s="9"/>
      <c r="L500" s="3"/>
      <c r="M500" s="3"/>
      <c r="N500" s="3"/>
      <c r="O500" s="3"/>
      <c r="P500" s="3"/>
      <c r="Q500" s="3"/>
      <c r="R500" s="3"/>
      <c r="S500" s="3"/>
    </row>
    <row r="501" spans="1:20" x14ac:dyDescent="0.25">
      <c r="A501" s="3"/>
      <c r="B501" s="3"/>
      <c r="C501" s="3"/>
      <c r="D501" s="3"/>
      <c r="E501" s="3"/>
      <c r="F501" s="3"/>
      <c r="G501" s="3"/>
      <c r="H501" s="3"/>
      <c r="I501" s="9"/>
      <c r="J501" s="9"/>
      <c r="K501" s="9"/>
      <c r="L501" s="3"/>
      <c r="M501" s="3"/>
      <c r="N501" s="3"/>
      <c r="O501" s="3"/>
      <c r="P501" s="3"/>
      <c r="Q501" s="3"/>
      <c r="R501" s="3"/>
      <c r="S501" s="3"/>
    </row>
    <row r="502" spans="1:20" x14ac:dyDescent="0.25">
      <c r="A502" s="3"/>
      <c r="B502" s="3"/>
      <c r="C502" s="3"/>
      <c r="D502" s="3"/>
      <c r="E502" s="3"/>
      <c r="F502" s="3"/>
      <c r="G502" s="3"/>
      <c r="H502" s="3"/>
      <c r="I502" s="9"/>
      <c r="J502" s="9"/>
      <c r="K502" s="9"/>
      <c r="L502" s="3"/>
      <c r="M502" s="3"/>
      <c r="N502" s="3"/>
      <c r="O502" s="3"/>
      <c r="P502" s="3"/>
      <c r="Q502" s="3"/>
      <c r="R502" s="3"/>
      <c r="S502" s="3"/>
    </row>
    <row r="503" spans="1:20" x14ac:dyDescent="0.25">
      <c r="A503" s="3"/>
      <c r="B503" s="3"/>
      <c r="C503" s="3"/>
      <c r="D503" s="3"/>
      <c r="E503" s="3"/>
      <c r="F503" s="3"/>
      <c r="G503" s="3"/>
      <c r="H503" s="3"/>
      <c r="I503" s="9"/>
      <c r="J503" s="9"/>
      <c r="K503" s="9"/>
      <c r="L503" s="3"/>
      <c r="M503" s="3"/>
      <c r="N503" s="3"/>
      <c r="O503" s="3"/>
      <c r="P503" s="3"/>
      <c r="Q503" s="3"/>
      <c r="R503" s="3"/>
      <c r="S503" s="3"/>
    </row>
    <row r="504" spans="1:20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8"/>
      <c r="L504" s="8"/>
      <c r="M504" s="8"/>
      <c r="N504" s="1"/>
      <c r="O504" s="8"/>
      <c r="P504" s="1"/>
      <c r="Q504" s="1"/>
      <c r="R504" s="1"/>
      <c r="S504" s="1"/>
      <c r="T504" s="1"/>
    </row>
    <row r="505" spans="1:20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8"/>
      <c r="L505" s="8"/>
      <c r="M505" s="8"/>
      <c r="N505" s="1"/>
      <c r="O505" s="8"/>
      <c r="P505" s="1"/>
      <c r="Q505" s="1"/>
      <c r="R505" s="1"/>
      <c r="S505" s="1"/>
      <c r="T505" s="1"/>
    </row>
    <row r="506" spans="1:20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8"/>
      <c r="L506" s="8"/>
      <c r="M506" s="8"/>
      <c r="N506" s="1"/>
      <c r="O506" s="8"/>
      <c r="P506" s="1"/>
      <c r="Q506" s="1"/>
      <c r="R506" s="1"/>
      <c r="S506" s="1"/>
      <c r="T506" s="1"/>
    </row>
    <row r="507" spans="1:20" x14ac:dyDescent="0.25">
      <c r="A507" s="9"/>
      <c r="B507" s="9"/>
      <c r="C507" s="9"/>
      <c r="D507" s="3"/>
      <c r="E507" s="9"/>
      <c r="F507" s="9"/>
      <c r="G507" s="9"/>
      <c r="H507" s="9"/>
      <c r="I507" s="9"/>
      <c r="J507" s="9"/>
      <c r="K507" s="8"/>
      <c r="L507" s="8"/>
      <c r="M507" s="8"/>
      <c r="N507" s="1"/>
      <c r="O507" s="8"/>
      <c r="P507" s="1"/>
      <c r="Q507" s="1"/>
      <c r="R507" s="1"/>
      <c r="S507" s="1"/>
      <c r="T507" s="1"/>
    </row>
    <row r="508" spans="1:20" x14ac:dyDescent="0.25">
      <c r="A508" s="9"/>
      <c r="B508" s="9"/>
      <c r="C508" s="9"/>
      <c r="D508" s="3"/>
      <c r="E508" s="9"/>
      <c r="F508" s="9"/>
      <c r="G508" s="9"/>
      <c r="H508" s="9"/>
      <c r="I508" s="9"/>
      <c r="J508" s="9"/>
      <c r="K508" s="8"/>
      <c r="L508" s="8"/>
      <c r="M508" s="8"/>
      <c r="N508" s="1"/>
      <c r="O508" s="8"/>
      <c r="P508" s="1"/>
      <c r="Q508" s="1"/>
      <c r="R508" s="1"/>
      <c r="S508" s="1"/>
      <c r="T508" s="1"/>
    </row>
    <row r="509" spans="1:20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8"/>
      <c r="L509" s="8"/>
      <c r="M509" s="8"/>
      <c r="N509" s="1"/>
      <c r="O509" s="8"/>
      <c r="P509" s="1"/>
      <c r="Q509" s="1"/>
      <c r="R509" s="1"/>
      <c r="S509" s="1"/>
      <c r="T509" s="1"/>
    </row>
    <row r="510" spans="1:20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8"/>
      <c r="L510" s="8"/>
      <c r="M510" s="8"/>
      <c r="N510" s="1"/>
      <c r="O510" s="8"/>
      <c r="P510" s="1"/>
      <c r="Q510" s="1"/>
      <c r="R510" s="1"/>
      <c r="S510" s="1"/>
      <c r="T510" s="1"/>
    </row>
    <row r="511" spans="1:20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8"/>
      <c r="L511" s="8"/>
      <c r="M511" s="8"/>
      <c r="N511" s="1"/>
      <c r="O511" s="8"/>
      <c r="P511" s="1"/>
      <c r="Q511" s="1"/>
      <c r="R511" s="1"/>
      <c r="S511" s="1"/>
      <c r="T511" s="1"/>
    </row>
    <row r="512" spans="1:20" x14ac:dyDescent="0.25">
      <c r="A512" s="9"/>
      <c r="B512" s="9"/>
      <c r="C512" s="9"/>
      <c r="D512" s="3"/>
      <c r="E512" s="9"/>
      <c r="F512" s="9"/>
      <c r="G512" s="9"/>
      <c r="H512" s="9"/>
      <c r="I512" s="9"/>
      <c r="J512" s="9"/>
      <c r="K512" s="8"/>
      <c r="L512" s="8"/>
      <c r="M512" s="8"/>
      <c r="N512" s="1"/>
      <c r="O512" s="8"/>
      <c r="P512" s="1"/>
      <c r="Q512" s="1"/>
      <c r="R512" s="1"/>
      <c r="S512" s="1"/>
      <c r="T512" s="1"/>
    </row>
    <row r="513" spans="1:20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8"/>
      <c r="L513" s="8"/>
      <c r="M513" s="8"/>
      <c r="N513" s="1"/>
      <c r="O513" s="8"/>
      <c r="P513" s="1"/>
      <c r="Q513" s="1"/>
      <c r="R513" s="1"/>
      <c r="S513" s="1"/>
      <c r="T513" s="1"/>
    </row>
    <row r="514" spans="1:20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8"/>
      <c r="L514" s="8"/>
      <c r="M514" s="8"/>
      <c r="N514" s="1"/>
      <c r="O514" s="8"/>
      <c r="P514" s="1"/>
      <c r="Q514" s="1"/>
      <c r="R514" s="1"/>
      <c r="S514" s="1"/>
      <c r="T514" s="1"/>
    </row>
    <row r="515" spans="1:20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8"/>
      <c r="L515" s="8"/>
      <c r="M515" s="8"/>
      <c r="N515" s="1"/>
      <c r="O515" s="8"/>
      <c r="P515" s="1"/>
      <c r="Q515" s="1"/>
      <c r="R515" s="1"/>
      <c r="S515" s="5"/>
      <c r="T515" s="5"/>
    </row>
    <row r="516" spans="1:20" x14ac:dyDescent="0.25">
      <c r="A516" s="8"/>
      <c r="B516" s="8"/>
      <c r="C516" s="8"/>
      <c r="D516" s="8"/>
      <c r="E516" s="8"/>
      <c r="F516" s="8"/>
      <c r="G516" s="9"/>
      <c r="H516" s="8"/>
      <c r="I516" s="8"/>
      <c r="J516" s="8"/>
      <c r="K516" s="8"/>
      <c r="L516" s="8"/>
      <c r="M516" s="8"/>
      <c r="N516" s="1"/>
      <c r="O516" s="8"/>
      <c r="P516" s="1"/>
      <c r="Q516" s="1"/>
      <c r="R516" s="1"/>
      <c r="S516" s="5"/>
      <c r="T516" s="5"/>
    </row>
    <row r="517" spans="1:20" x14ac:dyDescent="0.25">
      <c r="A517" s="8"/>
      <c r="B517" s="8"/>
      <c r="C517" s="8"/>
      <c r="D517" s="8"/>
      <c r="E517" s="8"/>
      <c r="F517" s="8"/>
      <c r="G517" s="9"/>
      <c r="H517" s="8"/>
      <c r="I517" s="8"/>
      <c r="J517" s="8"/>
      <c r="K517" s="8"/>
      <c r="L517" s="8"/>
      <c r="M517" s="8"/>
      <c r="N517" s="1"/>
      <c r="O517" s="8"/>
      <c r="P517" s="1"/>
      <c r="Q517" s="1"/>
      <c r="R517" s="1"/>
      <c r="S517" s="5"/>
      <c r="T517" s="5"/>
    </row>
    <row r="518" spans="1:20" x14ac:dyDescent="0.25">
      <c r="A518" s="8"/>
      <c r="B518" s="8"/>
      <c r="C518" s="8"/>
      <c r="D518" s="8"/>
      <c r="E518" s="8"/>
      <c r="F518" s="8"/>
      <c r="G518" s="9"/>
      <c r="H518" s="8"/>
      <c r="I518" s="8"/>
      <c r="J518" s="8"/>
      <c r="K518" s="8"/>
      <c r="L518" s="8"/>
      <c r="M518" s="8"/>
      <c r="N518" s="1"/>
      <c r="O518" s="8"/>
      <c r="P518" s="1"/>
      <c r="Q518" s="1"/>
      <c r="R518" s="1"/>
      <c r="S518" s="5"/>
      <c r="T518" s="5"/>
    </row>
    <row r="519" spans="1:20" x14ac:dyDescent="0.25">
      <c r="A519" s="8"/>
      <c r="B519" s="8"/>
      <c r="C519" s="8"/>
      <c r="D519" s="8"/>
      <c r="E519" s="8"/>
      <c r="F519" s="8"/>
      <c r="G519" s="9"/>
      <c r="H519" s="8"/>
      <c r="I519" s="8"/>
      <c r="J519" s="8"/>
      <c r="K519" s="8"/>
      <c r="L519" s="8"/>
      <c r="M519" s="8"/>
      <c r="N519" s="1"/>
      <c r="O519" s="8"/>
      <c r="P519" s="1"/>
      <c r="Q519" s="1"/>
      <c r="R519" s="1"/>
      <c r="S519" s="5"/>
      <c r="T519" s="9"/>
    </row>
    <row r="520" spans="1:20" x14ac:dyDescent="0.25">
      <c r="A520" s="8"/>
      <c r="B520" s="8"/>
      <c r="C520" s="8"/>
      <c r="D520" s="8"/>
      <c r="E520" s="8"/>
      <c r="F520" s="8"/>
      <c r="G520" s="9"/>
      <c r="H520" s="8"/>
      <c r="I520" s="8"/>
      <c r="J520" s="8"/>
      <c r="K520" s="8"/>
      <c r="L520" s="8"/>
      <c r="M520" s="8"/>
      <c r="N520" s="1"/>
      <c r="O520" s="8"/>
      <c r="P520" s="1"/>
      <c r="Q520" s="1"/>
      <c r="R520" s="1"/>
      <c r="S520" s="5"/>
      <c r="T520" s="9"/>
    </row>
    <row r="521" spans="1:20" x14ac:dyDescent="0.25">
      <c r="A521" s="3"/>
      <c r="B521" s="3"/>
      <c r="C521" s="3"/>
      <c r="D521" s="3"/>
      <c r="E521" s="4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spans="1:20" x14ac:dyDescent="0.25">
      <c r="A522" s="3"/>
      <c r="B522" s="3"/>
      <c r="C522" s="3"/>
      <c r="D522" s="3"/>
      <c r="E522" s="4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</row>
    <row r="523" spans="1:20" x14ac:dyDescent="0.25">
      <c r="A523" s="5"/>
      <c r="B523" s="5"/>
      <c r="C523" s="5"/>
      <c r="D523" s="3"/>
      <c r="E523" s="4"/>
      <c r="F523" s="3"/>
      <c r="G523" s="5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</row>
    <row r="524" spans="1:20" x14ac:dyDescent="0.25">
      <c r="A524" s="3"/>
      <c r="B524" s="3"/>
      <c r="C524" s="3"/>
      <c r="D524" s="3"/>
      <c r="E524" s="4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</row>
    <row r="525" spans="1:20" x14ac:dyDescent="0.25">
      <c r="A525" s="3"/>
      <c r="B525" s="3"/>
      <c r="C525" s="3"/>
      <c r="D525" s="3"/>
      <c r="E525" s="4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</row>
    <row r="526" spans="1:20" x14ac:dyDescent="0.25">
      <c r="A526" s="3"/>
      <c r="B526" s="3"/>
      <c r="C526" s="3"/>
      <c r="D526" s="3"/>
      <c r="E526" s="4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</row>
    <row r="527" spans="1:20" x14ac:dyDescent="0.25">
      <c r="A527" s="3"/>
      <c r="B527" s="3"/>
      <c r="C527" s="3"/>
      <c r="D527" s="3"/>
      <c r="E527" s="4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</row>
    <row r="528" spans="1:20" x14ac:dyDescent="0.25">
      <c r="A528" s="3"/>
      <c r="B528" s="3"/>
      <c r="C528" s="3"/>
      <c r="D528" s="3"/>
      <c r="E528" s="4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</row>
    <row r="529" spans="1:20" x14ac:dyDescent="0.25">
      <c r="A529" s="3"/>
      <c r="B529" s="3"/>
      <c r="C529" s="3"/>
      <c r="D529" s="3"/>
      <c r="E529" s="4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</row>
    <row r="530" spans="1:20" x14ac:dyDescent="0.25">
      <c r="A530" s="3"/>
      <c r="B530" s="3"/>
      <c r="C530" s="3"/>
      <c r="D530" s="3"/>
      <c r="E530" s="4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</row>
    <row r="532" spans="1:20" x14ac:dyDescent="0.25">
      <c r="A532" s="3"/>
      <c r="B532" s="3"/>
      <c r="C532" s="3"/>
      <c r="D532" s="3"/>
      <c r="E532" s="4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</row>
    <row r="533" spans="1:20" x14ac:dyDescent="0.25">
      <c r="A533" s="3"/>
      <c r="B533" s="3"/>
      <c r="C533" s="3"/>
      <c r="D533" s="3"/>
      <c r="E533" s="4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</row>
    <row r="534" spans="1:20" x14ac:dyDescent="0.25">
      <c r="A534" s="3"/>
      <c r="B534" s="3"/>
      <c r="C534" s="3"/>
      <c r="D534" s="3"/>
      <c r="E534" s="4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</row>
    <row r="535" spans="1:20" x14ac:dyDescent="0.25">
      <c r="A535" s="3"/>
      <c r="B535" s="3"/>
      <c r="C535" s="3"/>
      <c r="D535" s="3"/>
      <c r="E535" s="4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</row>
    <row r="536" spans="1:20" x14ac:dyDescent="0.25">
      <c r="A536" s="3"/>
      <c r="B536" s="3"/>
      <c r="C536" s="3"/>
      <c r="D536" s="3"/>
      <c r="E536" s="4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</row>
    <row r="537" spans="1:20" x14ac:dyDescent="0.25">
      <c r="A537" s="3"/>
      <c r="B537" s="3"/>
      <c r="C537" s="3"/>
      <c r="D537" s="3"/>
      <c r="E537" s="4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</row>
    <row r="538" spans="1:20" x14ac:dyDescent="0.25">
      <c r="A538" s="3"/>
      <c r="B538" s="3"/>
      <c r="C538" s="3"/>
      <c r="D538" s="3"/>
      <c r="E538" s="4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</row>
    <row r="539" spans="1:20" x14ac:dyDescent="0.25">
      <c r="A539" s="3"/>
      <c r="B539" s="3"/>
      <c r="C539" s="3"/>
      <c r="D539" s="3"/>
      <c r="E539" s="4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</row>
    <row r="540" spans="1:20" x14ac:dyDescent="0.25">
      <c r="A540" s="3"/>
      <c r="B540" s="3"/>
      <c r="C540" s="3"/>
      <c r="D540" s="3"/>
      <c r="E540" s="4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</row>
    <row r="541" spans="1:20" x14ac:dyDescent="0.25">
      <c r="A541" s="3"/>
      <c r="B541" s="3"/>
      <c r="C541" s="3"/>
      <c r="D541" s="3"/>
      <c r="E541" s="4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</row>
    <row r="542" spans="1:20" x14ac:dyDescent="0.25">
      <c r="A542" s="3"/>
      <c r="B542" s="3"/>
      <c r="C542" s="3"/>
      <c r="D542" s="3"/>
      <c r="E542" s="4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</row>
    <row r="543" spans="1:20" x14ac:dyDescent="0.25">
      <c r="A543" s="3"/>
      <c r="B543" s="3"/>
      <c r="C543" s="3"/>
      <c r="D543" s="3"/>
      <c r="E543" s="4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</row>
    <row r="544" spans="1:20" x14ac:dyDescent="0.25">
      <c r="A544" s="3"/>
      <c r="B544" s="3"/>
      <c r="C544" s="3"/>
      <c r="D544" s="3"/>
      <c r="E544" s="4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</row>
    <row r="545" spans="1:20" x14ac:dyDescent="0.25">
      <c r="A545" s="3"/>
      <c r="B545" s="3"/>
      <c r="C545" s="3"/>
      <c r="D545" s="3"/>
      <c r="E545" s="4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</row>
    <row r="546" spans="1:20" x14ac:dyDescent="0.25">
      <c r="A546" s="3"/>
      <c r="B546" s="3"/>
      <c r="C546" s="3"/>
      <c r="D546" s="3"/>
      <c r="E546" s="4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spans="1:20" x14ac:dyDescent="0.25">
      <c r="A547" s="3"/>
      <c r="B547" s="3"/>
      <c r="C547" s="3"/>
      <c r="D547" s="3"/>
      <c r="E547" s="4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pans="1:20" x14ac:dyDescent="0.25">
      <c r="A548" s="3"/>
      <c r="B548" s="3"/>
      <c r="C548" s="3"/>
      <c r="D548" s="3"/>
      <c r="E548" s="4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spans="1:20" x14ac:dyDescent="0.25">
      <c r="A549" s="3"/>
      <c r="B549" s="3"/>
      <c r="C549" s="3"/>
      <c r="D549" s="3"/>
      <c r="E549" s="4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</row>
    <row r="550" spans="1:20" x14ac:dyDescent="0.25">
      <c r="A550" s="3"/>
      <c r="B550" s="3"/>
      <c r="C550" s="3"/>
      <c r="D550" s="3"/>
      <c r="E550" s="4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</row>
    <row r="551" spans="1:20" x14ac:dyDescent="0.25">
      <c r="A551" s="3"/>
      <c r="B551" s="3"/>
      <c r="C551" s="3"/>
      <c r="D551" s="3"/>
      <c r="E551" s="4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</row>
    <row r="552" spans="1:20" x14ac:dyDescent="0.25">
      <c r="A552" s="3"/>
      <c r="B552" s="3"/>
      <c r="C552" s="3"/>
      <c r="D552" s="3"/>
      <c r="E552" s="4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</row>
    <row r="553" spans="1:20" x14ac:dyDescent="0.25">
      <c r="A553" s="3"/>
      <c r="B553" s="3"/>
      <c r="C553" s="3"/>
      <c r="D553" s="3"/>
      <c r="E553" s="4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</row>
    <row r="554" spans="1:20" x14ac:dyDescent="0.25">
      <c r="A554" s="3"/>
      <c r="B554" s="3"/>
      <c r="C554" s="3"/>
      <c r="D554" s="3"/>
      <c r="E554" s="4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</row>
    <row r="555" spans="1:20" x14ac:dyDescent="0.25">
      <c r="A555" s="3"/>
      <c r="B555" s="3"/>
      <c r="C555" s="3"/>
      <c r="D555" s="3"/>
      <c r="E555" s="4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</row>
    <row r="556" spans="1:20" x14ac:dyDescent="0.25">
      <c r="A556" s="3"/>
      <c r="B556" s="3"/>
      <c r="C556" s="3"/>
      <c r="D556" s="3"/>
      <c r="E556" s="4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spans="1:20" x14ac:dyDescent="0.25">
      <c r="A557" s="3"/>
      <c r="B557" s="3"/>
      <c r="C557" s="3"/>
      <c r="D557" s="3"/>
      <c r="E557" s="4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spans="1:20" x14ac:dyDescent="0.25">
      <c r="A558" s="3"/>
      <c r="B558" s="3"/>
      <c r="C558" s="3"/>
      <c r="D558" s="3"/>
      <c r="E558" s="4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</row>
    <row r="559" spans="1:20" x14ac:dyDescent="0.25">
      <c r="A559" s="3"/>
      <c r="B559" s="3"/>
      <c r="C559" s="3"/>
      <c r="D559" s="3"/>
      <c r="E559" s="4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</row>
    <row r="560" spans="1:20" x14ac:dyDescent="0.25">
      <c r="A560" s="3"/>
      <c r="B560" s="3"/>
      <c r="C560" s="3"/>
      <c r="D560" s="3"/>
      <c r="E560" s="4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</row>
    <row r="561" spans="1:20" x14ac:dyDescent="0.25">
      <c r="A561" s="3"/>
      <c r="B561" s="3"/>
      <c r="C561" s="3"/>
      <c r="D561" s="3"/>
      <c r="E561" s="4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</row>
    <row r="562" spans="1:20" x14ac:dyDescent="0.25">
      <c r="A562" s="3"/>
      <c r="B562" s="3"/>
      <c r="C562" s="3"/>
      <c r="D562" s="3"/>
      <c r="E562" s="4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</row>
    <row r="563" spans="1:20" x14ac:dyDescent="0.25">
      <c r="A563" s="3"/>
      <c r="B563" s="3"/>
      <c r="C563" s="3"/>
      <c r="D563" s="3"/>
      <c r="E563" s="4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</row>
    <row r="564" spans="1:20" x14ac:dyDescent="0.25">
      <c r="A564" s="3"/>
      <c r="B564" s="3"/>
      <c r="C564" s="3"/>
      <c r="D564" s="3"/>
      <c r="E564" s="4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</row>
    <row r="565" spans="1:20" x14ac:dyDescent="0.25">
      <c r="A565" s="3"/>
      <c r="B565" s="3"/>
      <c r="C565" s="3"/>
      <c r="D565" s="3"/>
      <c r="E565" s="4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</row>
    <row r="566" spans="1:20" x14ac:dyDescent="0.25">
      <c r="A566" s="3"/>
      <c r="B566" s="3"/>
      <c r="C566" s="3"/>
      <c r="D566" s="3"/>
      <c r="E566" s="4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</row>
    <row r="567" spans="1:20" x14ac:dyDescent="0.25">
      <c r="A567" s="3"/>
      <c r="B567" s="3"/>
      <c r="C567" s="3"/>
      <c r="D567" s="3"/>
      <c r="E567" s="4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</row>
    <row r="568" spans="1:20" x14ac:dyDescent="0.25">
      <c r="A568" s="3"/>
      <c r="B568" s="3"/>
      <c r="C568" s="3"/>
      <c r="D568" s="3"/>
      <c r="E568" s="4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</row>
    <row r="569" spans="1:20" x14ac:dyDescent="0.25">
      <c r="A569" s="3"/>
      <c r="B569" s="3"/>
      <c r="C569" s="3"/>
      <c r="D569" s="3"/>
      <c r="E569" s="4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</row>
    <row r="570" spans="1:20" x14ac:dyDescent="0.25">
      <c r="A570" s="3"/>
      <c r="B570" s="3"/>
      <c r="C570" s="3"/>
      <c r="D570" s="3"/>
      <c r="E570" s="4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</row>
    <row r="571" spans="1:20" x14ac:dyDescent="0.25">
      <c r="A571" s="3"/>
      <c r="B571" s="3"/>
      <c r="C571" s="3"/>
      <c r="D571" s="3"/>
      <c r="E571" s="10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</row>
    <row r="572" spans="1:20" x14ac:dyDescent="0.25">
      <c r="A572" s="3"/>
      <c r="B572" s="3"/>
      <c r="C572" s="3"/>
      <c r="D572" s="3"/>
      <c r="E572" s="10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</row>
    <row r="573" spans="1:20" x14ac:dyDescent="0.25">
      <c r="A573" s="3"/>
      <c r="B573" s="3"/>
      <c r="C573" s="3"/>
      <c r="D573" s="3"/>
      <c r="E573" s="10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</row>
    <row r="574" spans="1:20" x14ac:dyDescent="0.25">
      <c r="A574" s="3"/>
      <c r="B574" s="3"/>
      <c r="C574" s="3"/>
      <c r="D574" s="3"/>
      <c r="E574" s="10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</row>
    <row r="575" spans="1:20" x14ac:dyDescent="0.25">
      <c r="A575" s="3"/>
      <c r="B575" s="3"/>
      <c r="C575" s="3"/>
      <c r="D575" s="3"/>
      <c r="E575" s="10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</row>
    <row r="576" spans="1:20" x14ac:dyDescent="0.25">
      <c r="A576" s="3"/>
      <c r="B576" s="3"/>
      <c r="C576" s="3"/>
      <c r="D576" s="3"/>
      <c r="E576" s="10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</row>
    <row r="577" spans="1:20" x14ac:dyDescent="0.25">
      <c r="A577" s="3"/>
      <c r="B577" s="3"/>
      <c r="C577" s="3"/>
      <c r="D577" s="3"/>
      <c r="E577" s="10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</row>
    <row r="578" spans="1:20" x14ac:dyDescent="0.25">
      <c r="A578" s="3"/>
      <c r="B578" s="3"/>
      <c r="C578" s="3"/>
      <c r="D578" s="3"/>
      <c r="E578" s="10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spans="1:20" x14ac:dyDescent="0.25">
      <c r="A579" s="3"/>
      <c r="B579" s="3"/>
      <c r="C579" s="3"/>
      <c r="D579" s="3"/>
      <c r="E579" s="10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</row>
    <row r="580" spans="1:20" x14ac:dyDescent="0.25">
      <c r="A580" s="3"/>
      <c r="B580" s="3"/>
      <c r="C580" s="3"/>
      <c r="D580" s="3"/>
      <c r="E580" s="10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</row>
    <row r="581" spans="1:20" x14ac:dyDescent="0.25">
      <c r="A581" s="3"/>
      <c r="B581" s="3"/>
      <c r="C581" s="3"/>
      <c r="D581" s="3"/>
      <c r="E581" s="10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 x14ac:dyDescent="0.25">
      <c r="A582" s="3"/>
      <c r="B582" s="3"/>
      <c r="C582" s="3"/>
      <c r="D582" s="3"/>
      <c r="E582" s="10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 x14ac:dyDescent="0.25">
      <c r="A583" s="3"/>
      <c r="B583" s="3"/>
      <c r="C583" s="3"/>
      <c r="D583" s="3"/>
      <c r="E583" s="10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 x14ac:dyDescent="0.25">
      <c r="A584" s="3"/>
      <c r="B584" s="3"/>
      <c r="C584" s="3"/>
      <c r="D584" s="3"/>
      <c r="E584" s="10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</row>
    <row r="585" spans="1:20" x14ac:dyDescent="0.25">
      <c r="A585" s="3"/>
      <c r="B585" s="3"/>
      <c r="C585" s="3"/>
      <c r="D585" s="3"/>
      <c r="E585" s="10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</row>
    <row r="586" spans="1:20" x14ac:dyDescent="0.25">
      <c r="A586" s="3"/>
      <c r="B586" s="3"/>
      <c r="C586" s="3"/>
      <c r="D586" s="3"/>
      <c r="E586" s="10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</row>
    <row r="587" spans="1:20" x14ac:dyDescent="0.25">
      <c r="A587" s="3"/>
      <c r="B587" s="3"/>
      <c r="C587" s="3"/>
      <c r="D587" s="3"/>
      <c r="E587" s="10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</row>
    <row r="588" spans="1:20" x14ac:dyDescent="0.25">
      <c r="A588" s="3"/>
      <c r="B588" s="3"/>
      <c r="C588" s="3"/>
      <c r="D588" s="3"/>
      <c r="E588" s="10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</row>
    <row r="589" spans="1:20" x14ac:dyDescent="0.25">
      <c r="A589" s="3"/>
      <c r="B589" s="3"/>
      <c r="C589" s="3"/>
      <c r="D589" s="3"/>
      <c r="E589" s="10"/>
      <c r="F589" s="3"/>
      <c r="G589" s="11"/>
      <c r="H589" s="11"/>
      <c r="I589" s="11"/>
      <c r="J589" s="11"/>
      <c r="K589" s="11"/>
      <c r="L589" s="11"/>
      <c r="M589" s="11"/>
      <c r="N589" s="11"/>
      <c r="O589" s="13"/>
      <c r="P589" s="3"/>
      <c r="Q589" s="3"/>
      <c r="R589" s="3"/>
      <c r="S589" s="3"/>
      <c r="T589" s="3"/>
    </row>
    <row r="590" spans="1:20" x14ac:dyDescent="0.25">
      <c r="A590" s="11"/>
      <c r="B590" s="11"/>
      <c r="C590" s="16"/>
      <c r="D590" s="11"/>
      <c r="E590" s="12"/>
      <c r="F590" s="11"/>
      <c r="G590" s="11"/>
      <c r="H590" s="11"/>
      <c r="I590" s="11"/>
      <c r="J590" s="11"/>
      <c r="K590" s="11"/>
      <c r="L590" s="11"/>
      <c r="M590" s="11"/>
      <c r="N590" s="11"/>
      <c r="O590" s="13"/>
      <c r="P590" s="3"/>
      <c r="Q590" s="3"/>
      <c r="R590" s="3"/>
      <c r="S590" s="3"/>
      <c r="T590" s="3"/>
    </row>
    <row r="591" spans="1:20" x14ac:dyDescent="0.25">
      <c r="A591" s="11"/>
      <c r="B591" s="11"/>
      <c r="C591" s="16"/>
      <c r="D591" s="11"/>
      <c r="E591" s="12"/>
      <c r="F591" s="11"/>
      <c r="G591" s="11"/>
      <c r="H591" s="11"/>
      <c r="I591" s="11"/>
      <c r="J591" s="11"/>
      <c r="K591" s="11"/>
      <c r="L591" s="11"/>
      <c r="M591" s="11"/>
      <c r="N591" s="11"/>
      <c r="O591" s="13"/>
      <c r="P591" s="3"/>
      <c r="Q591" s="3"/>
      <c r="R591" s="3"/>
      <c r="S591" s="3"/>
      <c r="T591" s="3"/>
    </row>
    <row r="592" spans="1:20" x14ac:dyDescent="0.25">
      <c r="A592" s="11"/>
      <c r="B592" s="11"/>
      <c r="C592" s="16"/>
      <c r="D592" s="11"/>
      <c r="E592" s="12"/>
      <c r="F592" s="11"/>
      <c r="G592" s="11"/>
      <c r="H592" s="11"/>
      <c r="I592" s="11"/>
      <c r="J592" s="11"/>
      <c r="K592" s="11"/>
      <c r="L592" s="11"/>
      <c r="M592" s="11"/>
      <c r="N592" s="11"/>
      <c r="O592" s="13"/>
      <c r="P592" s="3"/>
      <c r="Q592" s="3"/>
      <c r="R592" s="3"/>
      <c r="S592" s="3"/>
      <c r="T592" s="3"/>
    </row>
    <row r="593" spans="1:22" x14ac:dyDescent="0.25">
      <c r="A593" s="11"/>
      <c r="B593" s="11"/>
      <c r="C593" s="16"/>
      <c r="D593" s="11"/>
      <c r="E593" s="12"/>
      <c r="F593" s="11"/>
      <c r="G593" s="11"/>
      <c r="H593" s="11"/>
      <c r="I593" s="11"/>
      <c r="J593" s="11"/>
      <c r="K593" s="11"/>
      <c r="L593" s="11"/>
      <c r="M593" s="11"/>
      <c r="N593" s="11"/>
      <c r="O593" s="13"/>
      <c r="P593" s="3"/>
      <c r="Q593" s="3"/>
      <c r="R593" s="3"/>
      <c r="S593" s="3"/>
      <c r="T593" s="3"/>
    </row>
    <row r="594" spans="1:22" x14ac:dyDescent="0.25">
      <c r="A594" s="11"/>
      <c r="B594" s="11"/>
      <c r="C594" s="16"/>
      <c r="D594" s="11"/>
      <c r="E594" s="12"/>
      <c r="F594" s="11"/>
      <c r="G594" s="11"/>
      <c r="H594" s="11"/>
      <c r="I594" s="11"/>
      <c r="J594" s="11"/>
      <c r="K594" s="11"/>
      <c r="L594" s="11"/>
      <c r="M594" s="3"/>
      <c r="N594" s="11"/>
      <c r="O594" s="3"/>
      <c r="P594" s="3"/>
      <c r="Q594" s="3"/>
      <c r="R594" s="3"/>
      <c r="S594" s="3"/>
      <c r="T594" s="3"/>
    </row>
    <row r="595" spans="1:22" x14ac:dyDescent="0.25">
      <c r="A595" s="11"/>
      <c r="B595" s="11"/>
      <c r="C595" s="16"/>
      <c r="D595" s="11"/>
      <c r="E595" s="12"/>
      <c r="F595" s="11"/>
      <c r="G595" s="11"/>
      <c r="H595" s="11"/>
      <c r="I595" s="11"/>
      <c r="J595" s="11"/>
      <c r="K595" s="11"/>
      <c r="L595" s="11"/>
      <c r="M595" s="11"/>
      <c r="N595" s="11"/>
      <c r="O595" s="13"/>
      <c r="P595" s="3"/>
      <c r="Q595" s="3"/>
      <c r="R595" s="3"/>
      <c r="S595" s="3"/>
      <c r="T595" s="3"/>
    </row>
    <row r="596" spans="1:22" x14ac:dyDescent="0.25">
      <c r="A596" s="11"/>
      <c r="B596" s="11"/>
      <c r="C596" s="16"/>
      <c r="D596" s="11"/>
      <c r="E596" s="12"/>
      <c r="F596" s="11"/>
      <c r="G596" s="11"/>
      <c r="H596" s="11"/>
      <c r="I596" s="11"/>
      <c r="J596" s="11"/>
      <c r="K596" s="11"/>
      <c r="L596" s="11"/>
      <c r="M596" s="11"/>
      <c r="N596" s="11"/>
      <c r="O596" s="13"/>
      <c r="P596" s="3"/>
      <c r="Q596" s="3"/>
      <c r="R596" s="3"/>
      <c r="S596" s="3"/>
      <c r="T596" s="3"/>
    </row>
    <row r="597" spans="1:22" x14ac:dyDescent="0.25">
      <c r="A597" s="11"/>
      <c r="B597" s="11"/>
      <c r="C597" s="16"/>
      <c r="D597" s="11"/>
      <c r="E597" s="12"/>
      <c r="F597" s="11"/>
      <c r="G597" s="11"/>
      <c r="H597" s="11"/>
      <c r="I597" s="11"/>
      <c r="J597" s="11"/>
      <c r="K597" s="11"/>
      <c r="L597" s="11"/>
      <c r="M597" s="11"/>
      <c r="N597" s="11"/>
      <c r="O597" s="13"/>
      <c r="P597" s="3"/>
      <c r="Q597" s="3"/>
      <c r="R597" s="3"/>
      <c r="S597" s="3"/>
      <c r="T597" s="3"/>
      <c r="U597" s="3"/>
      <c r="V597" s="3"/>
    </row>
    <row r="598" spans="1:22" x14ac:dyDescent="0.25">
      <c r="A598" s="11"/>
      <c r="B598" s="11"/>
      <c r="C598" s="16"/>
      <c r="D598" s="11"/>
      <c r="E598" s="12"/>
      <c r="F598" s="11"/>
      <c r="G598" s="11"/>
      <c r="H598" s="11"/>
      <c r="I598" s="11"/>
      <c r="J598" s="11"/>
      <c r="K598" s="11"/>
      <c r="L598" s="11"/>
      <c r="M598" s="11"/>
      <c r="N598" s="11"/>
      <c r="O598" s="13"/>
      <c r="P598" s="3"/>
      <c r="Q598" s="3"/>
      <c r="R598" s="3"/>
      <c r="S598" s="3"/>
      <c r="T598" s="3"/>
      <c r="U598" s="3"/>
      <c r="V598" s="3"/>
    </row>
    <row r="599" spans="1:22" x14ac:dyDescent="0.25">
      <c r="A599" s="11"/>
      <c r="B599" s="11"/>
      <c r="C599" s="11"/>
      <c r="D599" s="11"/>
      <c r="E599" s="12"/>
      <c r="F599" s="11"/>
      <c r="G599" s="11"/>
      <c r="H599" s="11"/>
      <c r="I599" s="11"/>
      <c r="J599" s="11"/>
      <c r="K599" s="11"/>
      <c r="L599" s="11"/>
      <c r="M599" s="11"/>
      <c r="N599" s="11"/>
      <c r="O599" s="13"/>
      <c r="P599" s="3"/>
      <c r="Q599" s="3"/>
      <c r="R599" s="3"/>
      <c r="S599" s="3"/>
      <c r="T599" s="3"/>
      <c r="U599" s="3"/>
      <c r="V599" s="3"/>
    </row>
    <row r="600" spans="1:22" x14ac:dyDescent="0.25">
      <c r="A600" s="11"/>
      <c r="B600" s="11"/>
      <c r="C600" s="11"/>
      <c r="D600" s="11"/>
      <c r="E600" s="12"/>
      <c r="F600" s="11"/>
      <c r="G600" s="11"/>
      <c r="H600" s="11"/>
      <c r="I600" s="11"/>
      <c r="J600" s="11"/>
      <c r="K600" s="11"/>
      <c r="L600" s="11"/>
      <c r="M600" s="11"/>
      <c r="N600" s="11"/>
      <c r="O600" s="13"/>
      <c r="P600" s="3"/>
      <c r="Q600" s="3"/>
      <c r="R600" s="3"/>
      <c r="S600" s="3"/>
      <c r="T600" s="3"/>
      <c r="U600" s="3"/>
      <c r="V600" s="3"/>
    </row>
    <row r="601" spans="1:22" x14ac:dyDescent="0.25">
      <c r="A601" s="11"/>
      <c r="B601" s="11"/>
      <c r="C601" s="11"/>
      <c r="D601" s="11"/>
      <c r="E601" s="12"/>
      <c r="F601" s="11"/>
      <c r="G601" s="11"/>
      <c r="H601" s="11"/>
      <c r="I601" s="11"/>
      <c r="J601" s="11"/>
      <c r="K601" s="11"/>
      <c r="L601" s="11"/>
      <c r="M601" s="11"/>
      <c r="N601" s="11"/>
      <c r="O601" s="13"/>
      <c r="P601" s="3"/>
      <c r="Q601" s="3"/>
      <c r="R601" s="3"/>
      <c r="S601" s="3"/>
      <c r="T601" s="3"/>
      <c r="U601" s="3"/>
      <c r="V601" s="3"/>
    </row>
    <row r="602" spans="1:22" x14ac:dyDescent="0.25">
      <c r="A602" s="11"/>
      <c r="B602" s="11"/>
      <c r="C602" s="11"/>
      <c r="D602" s="11"/>
      <c r="E602" s="12"/>
      <c r="F602" s="11"/>
      <c r="G602" s="11"/>
      <c r="H602" s="11"/>
      <c r="I602" s="11"/>
      <c r="J602" s="11"/>
      <c r="K602" s="11"/>
      <c r="L602" s="11"/>
      <c r="M602" s="11"/>
      <c r="N602" s="11"/>
      <c r="O602" s="13"/>
      <c r="P602" s="3"/>
      <c r="Q602" s="3"/>
      <c r="R602" s="3"/>
      <c r="S602" s="3"/>
      <c r="T602" s="3"/>
      <c r="U602" s="3"/>
      <c r="V602" s="3"/>
    </row>
    <row r="603" spans="1:22" x14ac:dyDescent="0.25">
      <c r="A603" s="11"/>
      <c r="B603" s="11"/>
      <c r="C603" s="11"/>
      <c r="D603" s="11"/>
      <c r="E603" s="12"/>
      <c r="F603" s="11"/>
      <c r="G603" s="11"/>
      <c r="H603" s="11"/>
      <c r="I603" s="11"/>
      <c r="J603" s="11"/>
      <c r="K603" s="11"/>
      <c r="L603" s="11"/>
      <c r="M603" s="11"/>
      <c r="N603" s="11"/>
      <c r="O603" s="13"/>
      <c r="P603" s="3"/>
      <c r="Q603" s="3"/>
      <c r="R603" s="3"/>
      <c r="S603" s="3"/>
      <c r="T603" s="3"/>
      <c r="U603" s="3"/>
      <c r="V603" s="3"/>
    </row>
    <row r="604" spans="1:22" x14ac:dyDescent="0.25">
      <c r="A604" s="11"/>
      <c r="B604" s="11"/>
      <c r="C604" s="11"/>
      <c r="D604" s="11"/>
      <c r="E604" s="12"/>
      <c r="F604" s="11"/>
      <c r="G604" s="3"/>
      <c r="H604" s="3"/>
      <c r="I604" s="3"/>
      <c r="J604" s="3"/>
      <c r="K604" s="3"/>
      <c r="L604" s="3"/>
      <c r="M604" s="3"/>
      <c r="N604" s="3"/>
      <c r="O604" s="13"/>
      <c r="P604" s="3"/>
      <c r="Q604" s="3"/>
      <c r="R604" s="3"/>
      <c r="S604" s="3"/>
      <c r="T604" s="3"/>
      <c r="U604" s="3"/>
      <c r="V604" s="3"/>
    </row>
    <row r="605" spans="1:22" x14ac:dyDescent="0.25">
      <c r="A605" s="3"/>
      <c r="B605" s="3"/>
      <c r="C605" s="3"/>
      <c r="D605" s="3"/>
      <c r="E605" s="4"/>
      <c r="F605" s="3"/>
      <c r="G605" s="3"/>
      <c r="H605" s="3"/>
      <c r="I605" s="11"/>
      <c r="J605" s="11"/>
      <c r="K605" s="11"/>
      <c r="L605" s="11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spans="1:22" x14ac:dyDescent="0.25">
      <c r="A606" s="11"/>
      <c r="B606" s="11"/>
      <c r="C606" s="3"/>
      <c r="D606" s="3"/>
      <c r="E606" s="4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spans="1:22" x14ac:dyDescent="0.25">
      <c r="A607" s="3"/>
      <c r="B607" s="3"/>
      <c r="C607" s="3"/>
      <c r="D607" s="3"/>
      <c r="E607" s="4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spans="1:22" x14ac:dyDescent="0.25">
      <c r="A608" s="3"/>
      <c r="B608" s="3"/>
      <c r="C608" s="3"/>
      <c r="D608" s="3"/>
      <c r="E608" s="10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T608" s="3"/>
    </row>
    <row r="609" spans="1:20" x14ac:dyDescent="0.25">
      <c r="A609" s="3"/>
      <c r="B609" s="3"/>
      <c r="C609" s="3"/>
      <c r="D609" s="3"/>
      <c r="E609" s="4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T609" s="3"/>
    </row>
    <row r="610" spans="1:20" x14ac:dyDescent="0.25">
      <c r="A610" s="3"/>
      <c r="B610" s="3"/>
      <c r="C610" s="3"/>
      <c r="D610" s="3"/>
      <c r="E610" s="4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T610" s="3"/>
    </row>
    <row r="611" spans="1:20" x14ac:dyDescent="0.25">
      <c r="A611" s="3"/>
      <c r="B611" s="3"/>
      <c r="C611" s="3"/>
      <c r="D611" s="3"/>
      <c r="E611" s="4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T611" s="3"/>
    </row>
    <row r="612" spans="1:20" x14ac:dyDescent="0.25">
      <c r="A612" s="3"/>
      <c r="B612" s="3"/>
      <c r="C612" s="3"/>
      <c r="D612" s="3"/>
      <c r="E612" s="4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T612" s="3"/>
    </row>
    <row r="613" spans="1:20" x14ac:dyDescent="0.25">
      <c r="A613" s="3"/>
      <c r="B613" s="3"/>
      <c r="C613" s="3"/>
      <c r="D613" s="3"/>
      <c r="E613" s="4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T613" s="3"/>
    </row>
    <row r="614" spans="1:20" x14ac:dyDescent="0.25">
      <c r="A614" s="3"/>
      <c r="B614" s="3"/>
      <c r="C614" s="3"/>
      <c r="D614" s="3"/>
      <c r="E614" s="4"/>
      <c r="F614" s="3"/>
      <c r="G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T614" s="3"/>
    </row>
    <row r="615" spans="1:20" x14ac:dyDescent="0.25">
      <c r="A615" s="3"/>
      <c r="B615" s="3"/>
      <c r="C615" s="3"/>
      <c r="E615" s="4"/>
      <c r="G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T615" s="3"/>
    </row>
    <row r="616" spans="1:20" x14ac:dyDescent="0.25">
      <c r="A616" s="3"/>
      <c r="B616" s="3"/>
      <c r="C616" s="3"/>
      <c r="E616" s="4"/>
      <c r="G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T616" s="3"/>
    </row>
    <row r="617" spans="1:20" x14ac:dyDescent="0.25">
      <c r="A617" s="3"/>
      <c r="B617" s="3"/>
      <c r="C617" s="3"/>
      <c r="E617" s="4"/>
      <c r="G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T617" s="3"/>
    </row>
    <row r="618" spans="1:20" x14ac:dyDescent="0.25">
      <c r="A618" s="3"/>
      <c r="B618" s="3"/>
      <c r="C618" s="3"/>
      <c r="E618" s="4"/>
      <c r="G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T618" s="3"/>
    </row>
    <row r="619" spans="1:20" x14ac:dyDescent="0.25">
      <c r="A619" s="3"/>
      <c r="B619" s="3"/>
      <c r="C619" s="3"/>
      <c r="E619" s="4"/>
      <c r="G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T619" s="3"/>
    </row>
    <row r="620" spans="1:20" x14ac:dyDescent="0.25">
      <c r="A620" s="3"/>
      <c r="B620" s="3"/>
      <c r="C620" s="3"/>
      <c r="E620" s="4"/>
      <c r="G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T620" s="3"/>
    </row>
    <row r="621" spans="1:20" x14ac:dyDescent="0.25">
      <c r="A621" s="3"/>
      <c r="B621" s="3"/>
      <c r="C621" s="3"/>
      <c r="E621" s="4"/>
      <c r="G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T621" s="3"/>
    </row>
    <row r="622" spans="1:20" x14ac:dyDescent="0.25">
      <c r="A622" s="3"/>
      <c r="B622" s="3"/>
      <c r="C622" s="3"/>
      <c r="E622" s="4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</row>
    <row r="623" spans="1:20" x14ac:dyDescent="0.25">
      <c r="A623" s="3"/>
      <c r="B623" s="3"/>
      <c r="C623" s="3"/>
      <c r="D623" s="3"/>
      <c r="E623" s="10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</row>
    <row r="624" spans="1:20" x14ac:dyDescent="0.25">
      <c r="A624" s="3"/>
      <c r="B624" s="3"/>
      <c r="C624" s="3"/>
      <c r="D624" s="3"/>
      <c r="E624" s="15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</row>
    <row r="625" spans="1:20" x14ac:dyDescent="0.25">
      <c r="A625" s="3"/>
      <c r="B625" s="3"/>
      <c r="C625" s="3"/>
      <c r="D625" s="3"/>
      <c r="E625" s="15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</row>
    <row r="626" spans="1:20" x14ac:dyDescent="0.25">
      <c r="A626" s="3"/>
      <c r="B626" s="3"/>
      <c r="C626" s="3"/>
      <c r="D626" s="3"/>
      <c r="E626" s="15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</row>
    <row r="627" spans="1:20" x14ac:dyDescent="0.25">
      <c r="A627" s="3"/>
      <c r="B627" s="3"/>
      <c r="C627" s="3"/>
      <c r="D627" s="3"/>
      <c r="E627" s="15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</row>
    <row r="628" spans="1:20" x14ac:dyDescent="0.25">
      <c r="A628" s="3"/>
      <c r="B628" s="3"/>
      <c r="C628" s="3"/>
      <c r="D628" s="3"/>
      <c r="E628" s="15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</row>
    <row r="629" spans="1:20" x14ac:dyDescent="0.25">
      <c r="A629" s="3"/>
      <c r="B629" s="3"/>
      <c r="C629" s="3"/>
      <c r="D629" s="3"/>
      <c r="E629" s="15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</row>
    <row r="630" spans="1:20" x14ac:dyDescent="0.25">
      <c r="A630" s="3"/>
      <c r="B630" s="3"/>
      <c r="C630" s="3"/>
      <c r="D630" s="3"/>
      <c r="E630" s="15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</row>
    <row r="631" spans="1:20" x14ac:dyDescent="0.25">
      <c r="A631" s="3"/>
      <c r="B631" s="3"/>
      <c r="C631" s="3"/>
      <c r="D631" s="3"/>
      <c r="E631" s="15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spans="1:20" x14ac:dyDescent="0.25">
      <c r="A632" s="3"/>
      <c r="B632" s="3"/>
      <c r="C632" s="3"/>
      <c r="D632" s="3"/>
      <c r="E632" s="15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</row>
    <row r="633" spans="1:20" x14ac:dyDescent="0.25">
      <c r="A633" s="3"/>
      <c r="B633" s="3"/>
      <c r="C633" s="3"/>
      <c r="D633" s="3"/>
      <c r="E633" s="15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T633" s="3"/>
    </row>
    <row r="634" spans="1:20" x14ac:dyDescent="0.25">
      <c r="A634" s="3"/>
      <c r="B634" s="3"/>
      <c r="C634" s="3"/>
      <c r="D634" s="3"/>
      <c r="E634" s="10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T634" s="3"/>
    </row>
    <row r="635" spans="1:20" x14ac:dyDescent="0.25">
      <c r="A635" s="3"/>
      <c r="B635" s="3"/>
      <c r="C635" s="3"/>
      <c r="D635" s="3"/>
      <c r="E635" s="10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</row>
    <row r="636" spans="1:20" x14ac:dyDescent="0.25">
      <c r="A636" s="3"/>
      <c r="B636" s="3"/>
      <c r="C636" s="3"/>
      <c r="D636" s="3"/>
      <c r="E636" s="4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</row>
    <row r="637" spans="1:20" x14ac:dyDescent="0.25">
      <c r="A637" s="3"/>
      <c r="B637" s="3"/>
      <c r="C637" s="3"/>
      <c r="D637" s="3"/>
      <c r="E637" s="10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</row>
    <row r="638" spans="1:20" x14ac:dyDescent="0.25">
      <c r="A638" s="3"/>
      <c r="B638" s="3"/>
      <c r="C638" s="3"/>
      <c r="D638" s="3"/>
      <c r="E638" s="10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</row>
    <row r="639" spans="1:20" x14ac:dyDescent="0.25">
      <c r="A639" s="3"/>
      <c r="B639" s="3"/>
      <c r="C639" s="3"/>
      <c r="D639" s="3"/>
      <c r="E639" s="10"/>
      <c r="F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</row>
    <row r="640" spans="1:20" x14ac:dyDescent="0.25">
      <c r="A640" s="3"/>
      <c r="B640" s="3"/>
      <c r="C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</row>
    <row r="641" spans="1:20" x14ac:dyDescent="0.25">
      <c r="A641" s="3"/>
      <c r="B641" s="3"/>
      <c r="C641" s="3"/>
      <c r="D641" s="3"/>
      <c r="E641" s="15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</row>
    <row r="642" spans="1:20" x14ac:dyDescent="0.25">
      <c r="A642" s="3"/>
      <c r="B642" s="3"/>
      <c r="C642" s="3"/>
      <c r="D642" s="3"/>
      <c r="E642" s="15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</row>
    <row r="643" spans="1:20" x14ac:dyDescent="0.25">
      <c r="A643" s="3"/>
      <c r="B643" s="3"/>
      <c r="C643" s="3"/>
      <c r="D643" s="3"/>
      <c r="E643" s="15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</row>
    <row r="644" spans="1:20" x14ac:dyDescent="0.25">
      <c r="A644" s="3"/>
      <c r="B644" s="3"/>
      <c r="C644" s="3"/>
      <c r="D644" s="3"/>
      <c r="E644" s="15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</row>
    <row r="645" spans="1:20" x14ac:dyDescent="0.25">
      <c r="A645" s="3"/>
      <c r="B645" s="3"/>
      <c r="C645" s="3"/>
      <c r="D645" s="3"/>
      <c r="E645" s="10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</row>
    <row r="646" spans="1:20" x14ac:dyDescent="0.25">
      <c r="A646" s="3"/>
      <c r="B646" s="3"/>
      <c r="C646" s="3"/>
      <c r="D646" s="3"/>
      <c r="E646" s="10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</row>
    <row r="647" spans="1:20" x14ac:dyDescent="0.25">
      <c r="A647" s="3"/>
      <c r="B647" s="3"/>
      <c r="C647" s="3"/>
      <c r="D647" s="3"/>
      <c r="E647" s="10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spans="1:20" x14ac:dyDescent="0.25">
      <c r="A648" s="3"/>
      <c r="B648" s="3"/>
      <c r="C648" s="3"/>
      <c r="D648" s="3"/>
      <c r="E648" s="10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spans="1:20" x14ac:dyDescent="0.25">
      <c r="A649" s="3"/>
      <c r="B649" s="3"/>
      <c r="C649" s="3"/>
      <c r="D649" s="3"/>
      <c r="E649" s="10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</row>
    <row r="650" spans="1:20" x14ac:dyDescent="0.25">
      <c r="A650" s="3"/>
      <c r="B650" s="3"/>
      <c r="C650" s="3"/>
      <c r="D650" s="3"/>
      <c r="E650" s="10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</row>
    <row r="651" spans="1:20" x14ac:dyDescent="0.25">
      <c r="A651" s="3"/>
      <c r="B651" s="3"/>
      <c r="C651" s="3"/>
      <c r="D651" s="3"/>
      <c r="E651" s="10"/>
      <c r="F651" s="3"/>
      <c r="G651" s="3"/>
      <c r="H651" s="3"/>
      <c r="I651" s="14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</row>
    <row r="652" spans="1:20" x14ac:dyDescent="0.25">
      <c r="A652" s="3"/>
      <c r="B652" s="3"/>
      <c r="C652" s="3"/>
      <c r="D652" s="3"/>
      <c r="E652" s="4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</row>
    <row r="653" spans="1:20" x14ac:dyDescent="0.25">
      <c r="A653" s="3"/>
      <c r="B653" s="3"/>
      <c r="C653" s="3"/>
      <c r="D653" s="3"/>
      <c r="E653" s="4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</row>
    <row r="654" spans="1:20" x14ac:dyDescent="0.25">
      <c r="A654" s="3"/>
      <c r="B654" s="3"/>
      <c r="C654" s="3"/>
      <c r="D654" s="3"/>
      <c r="E654" s="4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</row>
    <row r="655" spans="1:20" x14ac:dyDescent="0.25">
      <c r="A655" s="3"/>
      <c r="B655" s="3"/>
      <c r="C655" s="3"/>
      <c r="D655" s="3"/>
      <c r="E655" s="4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</row>
    <row r="656" spans="1:20" x14ac:dyDescent="0.25">
      <c r="A656" s="3"/>
      <c r="B656" s="3"/>
      <c r="C656" s="3"/>
      <c r="D656" s="3"/>
      <c r="E656" s="4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</row>
    <row r="657" spans="1:20" x14ac:dyDescent="0.25">
      <c r="A657" s="3"/>
      <c r="B657" s="3"/>
      <c r="C657" s="3"/>
      <c r="D657" s="3"/>
      <c r="E657" s="4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</row>
    <row r="658" spans="1:20" x14ac:dyDescent="0.25">
      <c r="A658" s="3"/>
      <c r="B658" s="3"/>
      <c r="C658" s="3"/>
      <c r="D658" s="3"/>
      <c r="E658" s="4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</row>
    <row r="659" spans="1:20" x14ac:dyDescent="0.25">
      <c r="A659" s="3"/>
      <c r="B659" s="3"/>
      <c r="C659" s="3"/>
      <c r="D659" s="3"/>
      <c r="E659" s="4"/>
      <c r="F659" s="3"/>
      <c r="G659" s="3"/>
      <c r="H659" s="3"/>
      <c r="I659" s="3"/>
      <c r="J659" s="3"/>
      <c r="K659" s="3"/>
      <c r="L659" s="3"/>
      <c r="M659" s="3"/>
      <c r="N659" s="3"/>
      <c r="O659" s="3"/>
      <c r="S659" s="3"/>
      <c r="T659" s="3"/>
    </row>
    <row r="660" spans="1:20" x14ac:dyDescent="0.25">
      <c r="A660" s="3"/>
      <c r="B660" s="3"/>
      <c r="C660" s="3"/>
      <c r="D660" s="3"/>
      <c r="E660" s="4"/>
      <c r="F660" s="3"/>
      <c r="G660" s="3"/>
      <c r="H660" s="3"/>
      <c r="I660" s="3"/>
      <c r="J660" s="3"/>
      <c r="K660" s="3"/>
      <c r="L660" s="3"/>
      <c r="M660" s="3"/>
      <c r="N660" s="3"/>
      <c r="O660" s="3"/>
      <c r="S660" s="3"/>
      <c r="T660" s="3"/>
    </row>
    <row r="661" spans="1:20" x14ac:dyDescent="0.25">
      <c r="A661" s="3"/>
      <c r="B661" s="3"/>
      <c r="C661" s="3"/>
      <c r="D661" s="3"/>
      <c r="E661" s="4"/>
      <c r="F661" s="3"/>
      <c r="G661" s="3"/>
      <c r="H661" s="3"/>
      <c r="I661" s="3"/>
      <c r="J661" s="3"/>
      <c r="K661" s="3"/>
      <c r="L661" s="3"/>
      <c r="M661" s="3"/>
      <c r="N661" s="3"/>
      <c r="O661" s="3"/>
      <c r="S661" s="3"/>
      <c r="T661" s="3"/>
    </row>
    <row r="662" spans="1:20" x14ac:dyDescent="0.25">
      <c r="A662" s="3"/>
      <c r="B662" s="3"/>
      <c r="C662" s="3"/>
      <c r="D662" s="3"/>
      <c r="E662" s="4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</row>
    <row r="663" spans="1:20" x14ac:dyDescent="0.25">
      <c r="A663" s="3"/>
      <c r="B663" s="3"/>
      <c r="C663" s="3"/>
      <c r="D663" s="3"/>
      <c r="E663" s="4"/>
      <c r="F663" s="3"/>
      <c r="G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</row>
    <row r="664" spans="1:20" x14ac:dyDescent="0.25">
      <c r="A664" s="3"/>
      <c r="B664" s="3"/>
      <c r="C664" s="3"/>
      <c r="D664" s="3"/>
      <c r="E664" s="4"/>
      <c r="F664" s="3"/>
      <c r="G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</row>
    <row r="665" spans="1:20" x14ac:dyDescent="0.25">
      <c r="A665" s="3"/>
      <c r="B665" s="3"/>
      <c r="C665" s="3"/>
      <c r="D665" s="3"/>
      <c r="E665" s="4"/>
      <c r="F665" s="3"/>
      <c r="G665" s="3"/>
      <c r="H665" s="3"/>
      <c r="I665" s="3"/>
      <c r="J665" s="3"/>
      <c r="K665" s="3"/>
      <c r="L665" s="3"/>
      <c r="O665" s="3"/>
    </row>
    <row r="666" spans="1:20" x14ac:dyDescent="0.25">
      <c r="A666" s="3"/>
      <c r="B666" s="3"/>
      <c r="C666" s="3"/>
      <c r="D666" s="3"/>
      <c r="E666" s="4"/>
      <c r="F666" s="3"/>
      <c r="G666" s="3"/>
      <c r="H666" s="3"/>
      <c r="I666" s="3"/>
      <c r="J666" s="3"/>
      <c r="K666" s="3"/>
      <c r="L666" s="3"/>
      <c r="O666" s="3"/>
    </row>
    <row r="667" spans="1:20" x14ac:dyDescent="0.25">
      <c r="A667" s="3"/>
      <c r="B667" s="3"/>
      <c r="C667" s="3"/>
      <c r="D667" s="3"/>
      <c r="E667" s="4"/>
      <c r="F667" s="3"/>
      <c r="G667" s="3"/>
      <c r="H667" s="3"/>
      <c r="I667" s="3"/>
      <c r="J667" s="3"/>
      <c r="K667" s="3"/>
      <c r="L667" s="3"/>
      <c r="O667" s="3"/>
    </row>
    <row r="668" spans="1:20" x14ac:dyDescent="0.25">
      <c r="A668" s="3"/>
      <c r="B668" s="3"/>
      <c r="C668" s="3"/>
      <c r="D668" s="3"/>
      <c r="E668" s="4"/>
      <c r="F668" s="3"/>
      <c r="G668" s="3"/>
      <c r="H668" s="3"/>
      <c r="I668" s="3"/>
      <c r="J668" s="3"/>
      <c r="O668" s="3"/>
    </row>
    <row r="669" spans="1:20" x14ac:dyDescent="0.25">
      <c r="A669" s="3"/>
      <c r="B669" s="3"/>
      <c r="C669" s="3"/>
      <c r="D669" s="3"/>
      <c r="E669" s="4"/>
      <c r="F669" s="3"/>
      <c r="I669" s="3"/>
      <c r="J669" s="3"/>
      <c r="T669" s="3"/>
    </row>
    <row r="670" spans="1:20" x14ac:dyDescent="0.25">
      <c r="A670" s="3"/>
      <c r="B670" s="3"/>
      <c r="C670" s="3"/>
      <c r="E670" s="4"/>
      <c r="G670" s="3"/>
      <c r="H670" s="3"/>
      <c r="I670" s="3"/>
      <c r="J670" s="3"/>
      <c r="O670" s="3"/>
    </row>
    <row r="671" spans="1:20" x14ac:dyDescent="0.25">
      <c r="A671" s="3"/>
      <c r="B671" s="3"/>
      <c r="C671" s="3"/>
      <c r="D671" s="3"/>
      <c r="E671" s="4"/>
      <c r="F671" s="3"/>
      <c r="G671" s="3"/>
      <c r="H671" s="3"/>
      <c r="I671" s="3"/>
      <c r="J671" s="3"/>
      <c r="O671" s="3"/>
    </row>
    <row r="672" spans="1:20" x14ac:dyDescent="0.25">
      <c r="A672" s="3"/>
      <c r="B672" s="3"/>
      <c r="C672" s="3"/>
      <c r="D672" s="3"/>
      <c r="E672" s="4"/>
      <c r="F672" s="3"/>
      <c r="G672" s="3"/>
      <c r="H672" s="3"/>
      <c r="I672" s="3"/>
      <c r="J672" s="3"/>
      <c r="O672" s="3"/>
    </row>
    <row r="673" spans="1:18" x14ac:dyDescent="0.25">
      <c r="A673" s="3"/>
      <c r="B673" s="3"/>
      <c r="C673" s="3"/>
      <c r="D673" s="3"/>
      <c r="E673" s="4"/>
      <c r="F673" s="3"/>
      <c r="G673" s="3"/>
      <c r="H673" s="3"/>
      <c r="I673" s="3"/>
      <c r="J673" s="3"/>
      <c r="O673" s="3"/>
    </row>
    <row r="674" spans="1:18" x14ac:dyDescent="0.25">
      <c r="A674" s="3"/>
      <c r="B674" s="3"/>
      <c r="C674" s="3"/>
      <c r="D674" s="3"/>
      <c r="E674" s="4"/>
      <c r="F674" s="3"/>
      <c r="H674" s="3"/>
      <c r="I674" s="3"/>
      <c r="J674" s="3"/>
      <c r="O674" s="3"/>
    </row>
    <row r="675" spans="1:18" x14ac:dyDescent="0.25">
      <c r="A675" s="3"/>
      <c r="H675" s="3"/>
      <c r="I675" s="3"/>
      <c r="J675" s="3"/>
      <c r="O675" s="3"/>
    </row>
    <row r="676" spans="1:18" x14ac:dyDescent="0.25">
      <c r="A676" s="3"/>
      <c r="H676" s="3"/>
      <c r="I676" s="3"/>
      <c r="J676" s="3"/>
      <c r="O676" s="3"/>
    </row>
    <row r="677" spans="1:18" x14ac:dyDescent="0.25">
      <c r="A677" s="3"/>
      <c r="E677" s="2"/>
      <c r="H677" s="3"/>
      <c r="I677" s="3"/>
      <c r="J677" s="3"/>
      <c r="O677" s="3"/>
    </row>
    <row r="678" spans="1:18" x14ac:dyDescent="0.25">
      <c r="A678" s="3"/>
      <c r="E678" s="2"/>
      <c r="H678" s="3"/>
      <c r="I678" s="3"/>
      <c r="J678" s="3"/>
      <c r="O678" s="3"/>
    </row>
    <row r="679" spans="1:18" x14ac:dyDescent="0.25">
      <c r="A679" s="3"/>
      <c r="E679" s="2"/>
      <c r="H679" s="3"/>
      <c r="I679" s="3"/>
      <c r="J679" s="3"/>
      <c r="O679" s="3"/>
    </row>
    <row r="680" spans="1:18" x14ac:dyDescent="0.25">
      <c r="A680" s="3"/>
      <c r="E680" s="2"/>
      <c r="G680" s="3"/>
      <c r="H680" s="3"/>
      <c r="I680" s="3"/>
      <c r="J680" s="3"/>
      <c r="O680" s="3"/>
    </row>
    <row r="681" spans="1:18" x14ac:dyDescent="0.25">
      <c r="A681" s="3"/>
      <c r="B681" s="3"/>
      <c r="C681" s="3"/>
      <c r="D681" s="3"/>
      <c r="E681" s="4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</row>
    <row r="682" spans="1:18" x14ac:dyDescent="0.25">
      <c r="A682" s="3"/>
      <c r="B682" s="3"/>
      <c r="C682" s="3"/>
      <c r="D682" s="3"/>
      <c r="E682" s="4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</row>
    <row r="683" spans="1:18" x14ac:dyDescent="0.25">
      <c r="A683" s="3"/>
      <c r="B683" s="3"/>
      <c r="C683" s="3"/>
      <c r="D683" s="3"/>
      <c r="E683" s="4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</row>
    <row r="684" spans="1:18" x14ac:dyDescent="0.25">
      <c r="A684" s="3"/>
      <c r="C684" s="3"/>
      <c r="D684" s="3"/>
      <c r="E684" s="4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</row>
    <row r="685" spans="1:18" x14ac:dyDescent="0.25">
      <c r="A685" s="3"/>
      <c r="C685" s="3"/>
      <c r="D685" s="3"/>
      <c r="E685" s="4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</row>
    <row r="686" spans="1:18" x14ac:dyDescent="0.25">
      <c r="A686" s="3"/>
      <c r="C686" s="3"/>
      <c r="D686" s="3"/>
      <c r="E686" s="4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</row>
    <row r="687" spans="1:18" x14ac:dyDescent="0.25">
      <c r="A687" s="3"/>
      <c r="C687" s="3"/>
      <c r="D687" s="3"/>
      <c r="E687" s="4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</row>
    <row r="688" spans="1:18" x14ac:dyDescent="0.25">
      <c r="A688" s="3"/>
      <c r="C688" s="3"/>
      <c r="D688" s="3"/>
      <c r="E688" s="4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</row>
    <row r="689" spans="1:19" x14ac:dyDescent="0.25">
      <c r="A689" s="3"/>
      <c r="C689" s="3"/>
      <c r="D689" s="3"/>
      <c r="E689" s="4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</row>
    <row r="690" spans="1:19" x14ac:dyDescent="0.25">
      <c r="A690" s="3"/>
      <c r="C690" s="3"/>
      <c r="D690" s="3"/>
      <c r="E690" s="4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</row>
    <row r="691" spans="1:19" x14ac:dyDescent="0.25">
      <c r="A691" s="3"/>
      <c r="C691" s="3"/>
      <c r="D691" s="3"/>
      <c r="E691" s="4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</row>
    <row r="692" spans="1:19" x14ac:dyDescent="0.25">
      <c r="A692" s="3"/>
      <c r="C692" s="3"/>
      <c r="D692" s="3"/>
      <c r="E692" s="4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</row>
    <row r="693" spans="1:19" x14ac:dyDescent="0.25">
      <c r="A693" s="3"/>
      <c r="C693" s="3"/>
      <c r="D693" s="3"/>
      <c r="E693" s="4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</row>
    <row r="694" spans="1:19" x14ac:dyDescent="0.25">
      <c r="A694" s="3"/>
      <c r="C694" s="3"/>
      <c r="D694" s="3"/>
      <c r="E694" s="4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</row>
    <row r="695" spans="1:19" x14ac:dyDescent="0.25">
      <c r="A695" s="3"/>
      <c r="C695" s="3"/>
      <c r="D695" s="3"/>
      <c r="E695" s="4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</row>
    <row r="696" spans="1:19" x14ac:dyDescent="0.25">
      <c r="A696" s="3"/>
      <c r="C696" s="3"/>
      <c r="D696" s="3"/>
      <c r="E696" s="4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</row>
    <row r="697" spans="1:19" x14ac:dyDescent="0.25">
      <c r="A697" s="3"/>
      <c r="C697" s="3"/>
      <c r="D697" s="3"/>
      <c r="E697" s="4"/>
      <c r="F697" s="3"/>
      <c r="G697" s="3"/>
      <c r="H697" s="3"/>
      <c r="I697" s="3"/>
      <c r="J697" s="3"/>
      <c r="K697" s="3"/>
      <c r="L697" s="3"/>
      <c r="M697" s="3"/>
      <c r="O697" s="3"/>
      <c r="P697" s="3"/>
      <c r="Q697" s="3"/>
      <c r="R697" s="3"/>
    </row>
    <row r="698" spans="1:19" x14ac:dyDescent="0.25">
      <c r="A698" s="3"/>
      <c r="C698" s="3"/>
      <c r="D698" s="3"/>
      <c r="E698" s="4"/>
      <c r="F698" s="3"/>
      <c r="H698" s="3"/>
      <c r="I698" s="3"/>
      <c r="J698" s="3"/>
      <c r="K698" s="3"/>
      <c r="L698" s="3"/>
      <c r="M698" s="3"/>
      <c r="O698" s="3"/>
      <c r="P698" s="3"/>
      <c r="Q698" s="3"/>
      <c r="R698" s="3"/>
    </row>
    <row r="699" spans="1:19" x14ac:dyDescent="0.25">
      <c r="E699" s="2"/>
      <c r="G699" s="3"/>
      <c r="H699" s="3"/>
      <c r="I699" s="3"/>
      <c r="J699" s="3"/>
      <c r="K699" s="3"/>
      <c r="L699" s="3"/>
      <c r="M699" s="3"/>
      <c r="O699" s="3"/>
      <c r="P699" s="3"/>
      <c r="Q699" s="3"/>
      <c r="R699" s="3"/>
    </row>
    <row r="700" spans="1:19" x14ac:dyDescent="0.25">
      <c r="A700" s="3"/>
      <c r="C700" s="3"/>
      <c r="D700" s="3"/>
      <c r="E700" s="4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</row>
    <row r="701" spans="1:19" x14ac:dyDescent="0.25">
      <c r="A701" s="3"/>
      <c r="C701" s="3"/>
      <c r="D701" s="3"/>
      <c r="E701" s="4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</row>
    <row r="702" spans="1:19" x14ac:dyDescent="0.25">
      <c r="A702" s="3"/>
      <c r="C702" s="3"/>
      <c r="D702" s="3"/>
      <c r="E702" s="4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</row>
    <row r="703" spans="1:19" x14ac:dyDescent="0.25">
      <c r="A703" s="3"/>
      <c r="C703" s="3"/>
      <c r="D703" s="3"/>
      <c r="E703" s="4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</row>
    <row r="704" spans="1:19" x14ac:dyDescent="0.25">
      <c r="A704" s="3"/>
      <c r="C704" s="3"/>
      <c r="D704" s="3"/>
      <c r="E704" s="4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</row>
    <row r="705" spans="1:19" x14ac:dyDescent="0.25">
      <c r="A705" s="3"/>
      <c r="C705" s="3"/>
      <c r="D705" s="3"/>
      <c r="E705" s="4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</row>
    <row r="706" spans="1:19" x14ac:dyDescent="0.25">
      <c r="A706" s="3"/>
      <c r="C706" s="3"/>
      <c r="D706" s="3"/>
      <c r="E706" s="4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</row>
    <row r="707" spans="1:19" x14ac:dyDescent="0.25">
      <c r="A707" s="3"/>
      <c r="C707" s="3"/>
      <c r="D707" s="3"/>
      <c r="E707" s="4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</row>
    <row r="708" spans="1:19" x14ac:dyDescent="0.25">
      <c r="A708" s="3"/>
      <c r="C708" s="3"/>
      <c r="D708" s="3"/>
      <c r="E708" s="4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</row>
    <row r="709" spans="1:19" x14ac:dyDescent="0.25">
      <c r="A709" s="3"/>
      <c r="C709" s="3"/>
      <c r="D709" s="3"/>
      <c r="E709" s="4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</row>
    <row r="710" spans="1:19" x14ac:dyDescent="0.25">
      <c r="A710" s="3"/>
      <c r="C710" s="3"/>
      <c r="D710" s="3"/>
      <c r="E710" s="4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</row>
    <row r="711" spans="1:19" x14ac:dyDescent="0.25">
      <c r="A711" s="3"/>
      <c r="C711" s="3"/>
      <c r="D711" s="3"/>
      <c r="E711" s="4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</row>
    <row r="712" spans="1:19" x14ac:dyDescent="0.25">
      <c r="A712" s="3"/>
      <c r="C712" s="3"/>
      <c r="D712" s="3"/>
      <c r="E712" s="4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</row>
    <row r="713" spans="1:19" x14ac:dyDescent="0.25">
      <c r="A713" s="3"/>
      <c r="C713" s="3"/>
      <c r="D713" s="3"/>
      <c r="E713" s="4"/>
      <c r="F713" s="3"/>
      <c r="G713" s="3"/>
      <c r="H713" s="3"/>
      <c r="I713" s="3"/>
      <c r="J713" s="3"/>
      <c r="K713" s="3"/>
      <c r="L713" s="3"/>
      <c r="M713" s="3"/>
      <c r="N713" s="3"/>
      <c r="O713" s="3"/>
      <c r="S713" s="3"/>
    </row>
    <row r="714" spans="1:19" x14ac:dyDescent="0.25">
      <c r="A714" s="3"/>
      <c r="C714" s="3"/>
      <c r="D714" s="3"/>
      <c r="E714" s="4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</row>
    <row r="715" spans="1:19" x14ac:dyDescent="0.25">
      <c r="A715" s="3"/>
      <c r="C715" s="3"/>
      <c r="D715" s="3"/>
      <c r="E715" s="4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</row>
    <row r="716" spans="1:19" x14ac:dyDescent="0.25">
      <c r="A716" s="3"/>
      <c r="C716" s="3"/>
      <c r="D716" s="3"/>
      <c r="E716" s="4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</row>
    <row r="717" spans="1:19" x14ac:dyDescent="0.25">
      <c r="A717" s="3"/>
      <c r="C717" s="3"/>
      <c r="D717" s="3"/>
      <c r="E717" s="4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</row>
    <row r="718" spans="1:19" x14ac:dyDescent="0.25">
      <c r="A718" s="3"/>
      <c r="C718" s="3"/>
      <c r="D718" s="3"/>
      <c r="E718" s="4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</row>
    <row r="719" spans="1:19" x14ac:dyDescent="0.25">
      <c r="A719" s="3"/>
      <c r="C719" s="3"/>
      <c r="D719" s="3"/>
      <c r="E719" s="4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</row>
    <row r="720" spans="1:19" x14ac:dyDescent="0.25">
      <c r="A720" s="3"/>
      <c r="C720" s="3"/>
      <c r="D720" s="3"/>
      <c r="E720" s="4"/>
      <c r="F720" s="3"/>
      <c r="G720" s="3"/>
      <c r="H720" s="3"/>
      <c r="I720" s="3"/>
      <c r="J720" s="3"/>
      <c r="K720" s="3"/>
      <c r="L720" s="3"/>
      <c r="M720" s="3"/>
      <c r="N720" s="3"/>
      <c r="O720" s="7"/>
      <c r="P720" s="3"/>
      <c r="Q720" s="3"/>
      <c r="R720" s="3"/>
    </row>
    <row r="721" spans="1:18" x14ac:dyDescent="0.25">
      <c r="A721" s="3"/>
      <c r="C721" s="3"/>
      <c r="D721" s="3"/>
      <c r="E721" s="4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</row>
    <row r="722" spans="1:18" x14ac:dyDescent="0.25">
      <c r="A722" s="3"/>
      <c r="C722" s="3"/>
      <c r="D722" s="3"/>
      <c r="E722" s="4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</row>
    <row r="723" spans="1:18" x14ac:dyDescent="0.25">
      <c r="A723" s="3"/>
      <c r="C723" s="3"/>
      <c r="D723" s="3"/>
      <c r="E723" s="4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</row>
    <row r="724" spans="1:18" x14ac:dyDescent="0.25">
      <c r="A724" s="3"/>
      <c r="C724" s="3"/>
      <c r="D724" s="3"/>
      <c r="E724" s="4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</row>
    <row r="725" spans="1:18" x14ac:dyDescent="0.25">
      <c r="A725" s="3"/>
      <c r="C725" s="3"/>
      <c r="D725" s="3"/>
      <c r="E725" s="4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</row>
    <row r="726" spans="1:18" x14ac:dyDescent="0.25">
      <c r="A726" s="3"/>
      <c r="C726" s="3"/>
      <c r="D726" s="3"/>
      <c r="E726" s="4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</row>
    <row r="727" spans="1:18" x14ac:dyDescent="0.25">
      <c r="A727" s="3"/>
      <c r="C727" s="3"/>
      <c r="D727" s="3"/>
      <c r="E727" s="4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</row>
    <row r="728" spans="1:18" x14ac:dyDescent="0.25">
      <c r="A728" s="3"/>
      <c r="C728" s="3"/>
      <c r="D728" s="3"/>
      <c r="E728" s="4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</row>
    <row r="729" spans="1:18" x14ac:dyDescent="0.25">
      <c r="A729" s="3"/>
      <c r="C729" s="3"/>
      <c r="D729" s="3"/>
      <c r="E729" s="4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</row>
    <row r="730" spans="1:18" x14ac:dyDescent="0.25">
      <c r="A730" s="3"/>
      <c r="C730" s="3"/>
      <c r="D730" s="3"/>
      <c r="E730" s="4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</row>
    <row r="731" spans="1:18" x14ac:dyDescent="0.25">
      <c r="A731" s="3"/>
      <c r="C731" s="3"/>
      <c r="D731" s="3"/>
      <c r="E731" s="4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</row>
    <row r="732" spans="1:18" x14ac:dyDescent="0.25">
      <c r="A732" s="3"/>
      <c r="C732" s="3"/>
      <c r="D732" s="3"/>
      <c r="E732" s="4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</row>
    <row r="733" spans="1:18" x14ac:dyDescent="0.25">
      <c r="A733" s="3"/>
      <c r="C733" s="3"/>
      <c r="D733" s="3"/>
      <c r="E733" s="4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</row>
    <row r="734" spans="1:18" x14ac:dyDescent="0.25">
      <c r="A734" s="3"/>
      <c r="C734" s="3"/>
      <c r="D734" s="3"/>
      <c r="E734" s="4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</row>
    <row r="735" spans="1:18" x14ac:dyDescent="0.25">
      <c r="A735" s="3"/>
      <c r="C735" s="3"/>
      <c r="D735" s="3"/>
      <c r="E735" s="4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</row>
    <row r="736" spans="1:18" x14ac:dyDescent="0.25">
      <c r="A736" s="3"/>
      <c r="C736" s="3"/>
      <c r="D736" s="3"/>
      <c r="E736" s="4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</row>
    <row r="737" spans="1:18" x14ac:dyDescent="0.25">
      <c r="A737" s="3"/>
      <c r="C737" s="3"/>
      <c r="D737" s="3"/>
      <c r="E737" s="4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</row>
    <row r="738" spans="1:18" x14ac:dyDescent="0.25">
      <c r="A738" s="3"/>
      <c r="C738" s="3"/>
      <c r="D738" s="3"/>
      <c r="E738" s="4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</row>
    <row r="739" spans="1:18" x14ac:dyDescent="0.25">
      <c r="A739" s="3"/>
      <c r="C739" s="3"/>
      <c r="D739" s="3"/>
      <c r="E739" s="4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</row>
    <row r="740" spans="1:18" x14ac:dyDescent="0.25">
      <c r="A740" s="3"/>
      <c r="C740" s="3"/>
      <c r="D740" s="3"/>
      <c r="E740" s="4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</row>
    <row r="741" spans="1:18" x14ac:dyDescent="0.25">
      <c r="A741" s="3"/>
      <c r="C741" s="3"/>
      <c r="D741" s="3"/>
      <c r="E741" s="4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</row>
    <row r="742" spans="1:18" x14ac:dyDescent="0.25">
      <c r="A742" s="3"/>
      <c r="C742" s="3"/>
      <c r="D742" s="3"/>
      <c r="E742" s="4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</row>
    <row r="743" spans="1:18" x14ac:dyDescent="0.25">
      <c r="A743" s="3"/>
      <c r="C743" s="3"/>
      <c r="D743" s="3"/>
      <c r="E743" s="4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</row>
    <row r="744" spans="1:18" x14ac:dyDescent="0.25">
      <c r="A744" s="3"/>
      <c r="C744" s="3"/>
      <c r="D744" s="3"/>
      <c r="E744" s="4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</row>
    <row r="745" spans="1:18" x14ac:dyDescent="0.25">
      <c r="A745" s="3"/>
      <c r="C745" s="3"/>
      <c r="D745" s="3"/>
      <c r="E745" s="4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</row>
    <row r="746" spans="1:18" x14ac:dyDescent="0.25">
      <c r="A746" s="3"/>
      <c r="C746" s="3"/>
      <c r="D746" s="3"/>
      <c r="E746" s="4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</row>
    <row r="747" spans="1:18" x14ac:dyDescent="0.25">
      <c r="A747" s="3"/>
      <c r="C747" s="3"/>
      <c r="D747" s="3"/>
      <c r="E747" s="4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</row>
    <row r="748" spans="1:18" x14ac:dyDescent="0.25">
      <c r="A748" s="3"/>
      <c r="C748" s="3"/>
      <c r="D748" s="3"/>
      <c r="E748" s="4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</row>
    <row r="749" spans="1:18" x14ac:dyDescent="0.25">
      <c r="A749" s="3"/>
      <c r="C749" s="3"/>
      <c r="D749" s="3"/>
      <c r="E749" s="4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</row>
    <row r="750" spans="1:18" x14ac:dyDescent="0.25">
      <c r="A750" s="3"/>
      <c r="C750" s="3"/>
      <c r="D750" s="3"/>
      <c r="E750" s="4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</row>
    <row r="751" spans="1:18" x14ac:dyDescent="0.25">
      <c r="A751" s="3"/>
      <c r="C751" s="3"/>
      <c r="D751" s="3"/>
      <c r="E751" s="4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</row>
    <row r="752" spans="1:18" x14ac:dyDescent="0.25">
      <c r="A752" s="3"/>
      <c r="C752" s="3"/>
      <c r="D752" s="3"/>
      <c r="E752" s="4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</row>
    <row r="753" spans="1:19" x14ac:dyDescent="0.25">
      <c r="A753" s="3"/>
      <c r="C753" s="3"/>
      <c r="D753" s="3"/>
      <c r="E753" s="4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</row>
    <row r="754" spans="1:19" x14ac:dyDescent="0.25">
      <c r="A754" s="3"/>
      <c r="C754" s="3"/>
      <c r="D754" s="3"/>
      <c r="E754" s="4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</row>
    <row r="755" spans="1:19" x14ac:dyDescent="0.25">
      <c r="A755" s="3"/>
      <c r="C755" s="3"/>
      <c r="D755" s="3"/>
      <c r="E755" s="4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</row>
    <row r="756" spans="1:19" x14ac:dyDescent="0.25">
      <c r="A756" s="3"/>
      <c r="C756" s="3"/>
      <c r="D756" s="3"/>
      <c r="E756" s="4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</row>
    <row r="757" spans="1:19" x14ac:dyDescent="0.25">
      <c r="A757" s="3"/>
      <c r="C757" s="3"/>
      <c r="D757" s="3"/>
      <c r="E757" s="4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</row>
    <row r="758" spans="1:19" x14ac:dyDescent="0.25">
      <c r="A758" s="3"/>
      <c r="C758" s="3"/>
      <c r="D758" s="3"/>
      <c r="E758" s="4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</row>
    <row r="759" spans="1:19" x14ac:dyDescent="0.25">
      <c r="A759" s="3"/>
      <c r="C759" s="3"/>
      <c r="D759" s="3"/>
      <c r="E759" s="4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</row>
    <row r="760" spans="1:19" ht="15.75" x14ac:dyDescent="0.25">
      <c r="A760" s="3"/>
      <c r="C760" s="3"/>
      <c r="D760" s="3"/>
      <c r="E760" s="4"/>
      <c r="F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6"/>
    </row>
    <row r="761" spans="1:19" x14ac:dyDescent="0.25">
      <c r="A761" s="3"/>
      <c r="C761" s="3"/>
      <c r="D761" s="3"/>
      <c r="G761" s="3"/>
      <c r="H761" s="3"/>
      <c r="I761" s="3"/>
      <c r="J761" s="3"/>
      <c r="P761" s="3"/>
      <c r="Q761" s="3"/>
      <c r="R761" s="3"/>
    </row>
    <row r="762" spans="1:19" x14ac:dyDescent="0.25">
      <c r="A762" s="3"/>
      <c r="B762" s="3"/>
      <c r="C762" s="3"/>
      <c r="D762" s="3"/>
      <c r="E762" s="3"/>
      <c r="F762" s="3"/>
      <c r="G762" s="3"/>
      <c r="H762" s="3"/>
      <c r="I762" s="3"/>
      <c r="P762" s="3"/>
      <c r="Q762" s="3"/>
      <c r="R762" s="3"/>
    </row>
    <row r="763" spans="1:19" x14ac:dyDescent="0.25">
      <c r="A763" s="3"/>
      <c r="B763" s="3"/>
      <c r="C763" s="3"/>
      <c r="D763" s="3"/>
      <c r="E763" s="4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</row>
    <row r="764" spans="1:19" x14ac:dyDescent="0.25">
      <c r="A764" s="3"/>
      <c r="B764" s="3"/>
      <c r="C764" s="3"/>
      <c r="D764" s="3"/>
      <c r="E764" s="4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</row>
    <row r="765" spans="1:19" x14ac:dyDescent="0.25">
      <c r="A765" s="3"/>
      <c r="B765" s="3"/>
      <c r="C765" s="3"/>
      <c r="D765" s="3"/>
      <c r="E765" s="4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</row>
    <row r="766" spans="1:19" x14ac:dyDescent="0.25">
      <c r="A766" s="3"/>
      <c r="B766" s="3"/>
      <c r="C766" s="3"/>
      <c r="D766" s="3"/>
      <c r="E766" s="4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</row>
    <row r="767" spans="1:19" x14ac:dyDescent="0.25">
      <c r="A767" s="3"/>
      <c r="B767" s="3"/>
      <c r="C767" s="3"/>
      <c r="D767" s="3"/>
      <c r="E767" s="4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</row>
    <row r="768" spans="1:19" x14ac:dyDescent="0.25">
      <c r="A768" s="3"/>
      <c r="B768" s="3"/>
      <c r="C768" s="3"/>
      <c r="D768" s="3"/>
      <c r="E768" s="4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</row>
    <row r="769" spans="1:18" x14ac:dyDescent="0.25">
      <c r="A769" s="3"/>
      <c r="B769" s="3"/>
      <c r="C769" s="3"/>
      <c r="D769" s="3"/>
      <c r="E769" s="4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</row>
    <row r="770" spans="1:18" x14ac:dyDescent="0.25">
      <c r="A770" s="3"/>
      <c r="B770" s="3"/>
      <c r="C770" s="3"/>
      <c r="D770" s="3"/>
      <c r="E770" s="4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</row>
    <row r="771" spans="1:18" x14ac:dyDescent="0.25">
      <c r="A771" s="3"/>
      <c r="B771" s="3"/>
      <c r="C771" s="3"/>
      <c r="D771" s="3"/>
      <c r="E771" s="4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</row>
    <row r="772" spans="1:18" x14ac:dyDescent="0.25">
      <c r="A772" s="3"/>
      <c r="B772" s="3"/>
      <c r="C772" s="3"/>
      <c r="D772" s="3"/>
      <c r="E772" s="4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</row>
    <row r="773" spans="1:18" x14ac:dyDescent="0.25">
      <c r="A773" s="3"/>
      <c r="B773" s="3"/>
      <c r="C773" s="3"/>
      <c r="D773" s="3"/>
      <c r="E773" s="4"/>
      <c r="F773" s="3"/>
      <c r="G773" s="3"/>
      <c r="H773" s="3"/>
    </row>
    <row r="774" spans="1:18" x14ac:dyDescent="0.25">
      <c r="A774" s="3"/>
      <c r="C774" s="3"/>
      <c r="D774" s="3"/>
      <c r="E774" s="2"/>
      <c r="G774" s="3"/>
      <c r="H774" s="3"/>
    </row>
    <row r="775" spans="1:18" x14ac:dyDescent="0.25">
      <c r="A775" s="3"/>
      <c r="C775" s="3"/>
      <c r="D775" s="3"/>
      <c r="E775" s="2"/>
      <c r="G775" s="3"/>
      <c r="H775" s="3"/>
    </row>
    <row r="776" spans="1:18" x14ac:dyDescent="0.25">
      <c r="A776" s="3"/>
      <c r="C776" s="3"/>
      <c r="D776" s="3"/>
      <c r="E776" s="2"/>
      <c r="G776" s="3"/>
      <c r="H776" s="3"/>
    </row>
    <row r="777" spans="1:18" x14ac:dyDescent="0.25">
      <c r="A777" s="3"/>
      <c r="C777" s="3"/>
      <c r="D777" s="3"/>
      <c r="E777" s="2"/>
      <c r="G777" s="3"/>
      <c r="H777" s="3"/>
    </row>
    <row r="778" spans="1:18" x14ac:dyDescent="0.25">
      <c r="A778" s="3"/>
      <c r="C778" s="3"/>
      <c r="D778" s="3"/>
      <c r="E778" s="2"/>
      <c r="G778" s="3"/>
      <c r="H778" s="3"/>
    </row>
    <row r="779" spans="1:18" x14ac:dyDescent="0.25">
      <c r="A779" s="3"/>
      <c r="C779" s="3"/>
      <c r="D779" s="3"/>
      <c r="E779" s="2"/>
      <c r="G779" s="3"/>
      <c r="H779" s="3"/>
    </row>
    <row r="780" spans="1:18" x14ac:dyDescent="0.25">
      <c r="A780" s="3"/>
      <c r="C780" s="3"/>
      <c r="D780" s="3"/>
      <c r="E780" s="2"/>
      <c r="G780" s="3"/>
      <c r="H780" s="3"/>
    </row>
    <row r="781" spans="1:18" x14ac:dyDescent="0.25">
      <c r="A781" s="3"/>
      <c r="C781" s="3"/>
      <c r="D781" s="3"/>
      <c r="E781" s="2"/>
      <c r="G781" s="3"/>
      <c r="H781" s="3"/>
    </row>
    <row r="782" spans="1:18" x14ac:dyDescent="0.25">
      <c r="A782" s="3"/>
      <c r="C782" s="3"/>
      <c r="D782" s="3"/>
      <c r="E782" s="2"/>
    </row>
    <row r="783" spans="1:18" x14ac:dyDescent="0.25">
      <c r="A783" s="3"/>
      <c r="G783" s="3"/>
      <c r="H783" s="3"/>
    </row>
    <row r="784" spans="1:18" x14ac:dyDescent="0.25">
      <c r="A784" s="3"/>
      <c r="C784" s="3"/>
      <c r="D784" s="3"/>
      <c r="E784" s="2"/>
    </row>
    <row r="785" spans="1:9" x14ac:dyDescent="0.25">
      <c r="A785" s="3"/>
      <c r="C785" s="3"/>
      <c r="D785" s="3"/>
      <c r="E785" s="2"/>
    </row>
    <row r="786" spans="1:9" x14ac:dyDescent="0.25">
      <c r="A786" s="3"/>
      <c r="C786" s="3"/>
      <c r="D786" s="3"/>
      <c r="E786" s="2"/>
    </row>
    <row r="787" spans="1:9" x14ac:dyDescent="0.25">
      <c r="A787" s="3"/>
      <c r="E787" s="2"/>
    </row>
    <row r="788" spans="1:9" x14ac:dyDescent="0.25">
      <c r="A788" s="3"/>
      <c r="E788" s="2"/>
    </row>
    <row r="789" spans="1:9" x14ac:dyDescent="0.25">
      <c r="A789" s="3"/>
      <c r="E789" s="2"/>
    </row>
    <row r="790" spans="1:9" x14ac:dyDescent="0.25">
      <c r="A790" s="3"/>
      <c r="I790" s="3"/>
    </row>
    <row r="791" spans="1:9" x14ac:dyDescent="0.25">
      <c r="A791" s="3"/>
    </row>
    <row r="792" spans="1:9" x14ac:dyDescent="0.25">
      <c r="A792" s="3"/>
      <c r="E792" s="2"/>
      <c r="I792" s="3"/>
    </row>
    <row r="793" spans="1:9" x14ac:dyDescent="0.25">
      <c r="A793" s="3"/>
      <c r="E793" s="2"/>
    </row>
    <row r="794" spans="1:9" x14ac:dyDescent="0.25">
      <c r="A794" s="3"/>
      <c r="E794" s="2"/>
      <c r="I794" s="3"/>
    </row>
    <row r="795" spans="1:9" x14ac:dyDescent="0.25">
      <c r="A795" s="3"/>
      <c r="E795" s="2"/>
    </row>
    <row r="796" spans="1:9" x14ac:dyDescent="0.25">
      <c r="A796" s="3"/>
      <c r="E796" s="2"/>
    </row>
  </sheetData>
  <autoFilter ref="A2:T62" xr:uid="{6A929D3F-A196-4650-AC74-DDFCE6646005}">
    <filterColumn colId="8">
      <filters>
        <filter val="Munt"/>
        <filter val="Munt, Oord Karel II"/>
        <filter val="Munt, oord, Filips V, Karel II of VI"/>
        <filter val="Munt, Oord, Filips V, Karel II of VI?"/>
      </filters>
    </filterColumn>
  </autoFilter>
  <mergeCells count="1">
    <mergeCell ref="A1:P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"/>
  <sheetViews>
    <sheetView workbookViewId="0">
      <selection activeCell="K4" sqref="K4"/>
    </sheetView>
  </sheetViews>
  <sheetFormatPr defaultRowHeight="15" x14ac:dyDescent="0.25"/>
  <sheetData>
    <row r="1" spans="1:12" ht="15.75" thickBot="1" x14ac:dyDescent="0.3"/>
    <row r="2" spans="1:12" ht="15.75" thickBot="1" x14ac:dyDescent="0.3">
      <c r="A2" s="20" t="s">
        <v>0</v>
      </c>
      <c r="B2" s="20" t="s">
        <v>11</v>
      </c>
      <c r="C2" s="20" t="s">
        <v>12</v>
      </c>
      <c r="D2" s="20" t="s">
        <v>22</v>
      </c>
      <c r="E2" s="20" t="s">
        <v>1</v>
      </c>
      <c r="F2" s="20" t="s">
        <v>16</v>
      </c>
      <c r="G2" s="21" t="s">
        <v>2</v>
      </c>
      <c r="H2" s="20" t="s">
        <v>14</v>
      </c>
      <c r="I2" s="20" t="s">
        <v>3</v>
      </c>
      <c r="J2" s="21" t="s">
        <v>5</v>
      </c>
      <c r="K2" s="21" t="s">
        <v>6</v>
      </c>
      <c r="L2" s="21" t="s">
        <v>28</v>
      </c>
    </row>
    <row r="4" spans="1:12" x14ac:dyDescent="0.25">
      <c r="A4">
        <v>197</v>
      </c>
      <c r="B4">
        <v>8</v>
      </c>
      <c r="C4">
        <v>2</v>
      </c>
      <c r="E4">
        <v>8016</v>
      </c>
      <c r="G4" t="s">
        <v>31</v>
      </c>
      <c r="J4">
        <v>1</v>
      </c>
      <c r="K4">
        <v>10.02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B5"/>
  <sheetViews>
    <sheetView workbookViewId="0">
      <selection activeCell="A5" sqref="A5"/>
    </sheetView>
  </sheetViews>
  <sheetFormatPr defaultRowHeight="15" x14ac:dyDescent="0.25"/>
  <sheetData>
    <row r="5" spans="1:2" x14ac:dyDescent="0.25">
      <c r="A5">
        <v>17</v>
      </c>
      <c r="B5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Metaal</vt:lpstr>
      <vt:lpstr>SLakken</vt:lpstr>
      <vt:lpstr>Anders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</dc:creator>
  <cp:lastModifiedBy>w10</cp:lastModifiedBy>
  <dcterms:created xsi:type="dcterms:W3CDTF">2016-11-20T10:16:07Z</dcterms:created>
  <dcterms:modified xsi:type="dcterms:W3CDTF">2021-04-08T15:25:05Z</dcterms:modified>
</cp:coreProperties>
</file>